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AM273250\AM273250a\AM273250a 3 LICITACION\AM273250a 30 PROYECTO PARA LICITACION\"/>
    </mc:Choice>
  </mc:AlternateContent>
  <bookViews>
    <workbookView xWindow="0" yWindow="0" windowWidth="20430" windowHeight="4695"/>
  </bookViews>
  <sheets>
    <sheet name="Hoja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39" i="1" l="1"/>
  <c r="D738" i="1"/>
  <c r="D737" i="1"/>
  <c r="D736" i="1"/>
  <c r="D735" i="1"/>
  <c r="D734" i="1"/>
  <c r="D733" i="1"/>
  <c r="D732" i="1"/>
  <c r="D731" i="1"/>
  <c r="D730" i="1"/>
  <c r="D729" i="1"/>
  <c r="D728" i="1"/>
  <c r="D727" i="1"/>
  <c r="D726" i="1"/>
  <c r="D725" i="1"/>
  <c r="D724" i="1"/>
  <c r="D723" i="1"/>
  <c r="D722" i="1"/>
  <c r="D721" i="1"/>
  <c r="D720" i="1"/>
  <c r="D719" i="1"/>
  <c r="D718" i="1"/>
  <c r="D717" i="1"/>
  <c r="D716" i="1"/>
  <c r="D715" i="1"/>
  <c r="D714" i="1"/>
  <c r="D713" i="1"/>
  <c r="D712" i="1"/>
  <c r="D711" i="1"/>
  <c r="D710" i="1"/>
  <c r="D709" i="1"/>
  <c r="D708" i="1"/>
  <c r="D707" i="1"/>
  <c r="D706" i="1"/>
  <c r="E704" i="1"/>
  <c r="G702" i="1"/>
  <c r="G700" i="1" s="1"/>
  <c r="G739" i="1" s="1"/>
  <c r="G698" i="1"/>
  <c r="G697" i="1"/>
  <c r="G696" i="1"/>
  <c r="G695" i="1"/>
  <c r="G694" i="1"/>
  <c r="G693" i="1"/>
  <c r="G692" i="1"/>
  <c r="G691" i="1"/>
  <c r="G690" i="1"/>
  <c r="G689" i="1"/>
  <c r="G688" i="1"/>
  <c r="G687" i="1"/>
  <c r="G686" i="1"/>
  <c r="G685" i="1"/>
  <c r="G684" i="1"/>
  <c r="G682" i="1" s="1"/>
  <c r="G738" i="1" s="1"/>
  <c r="G680" i="1"/>
  <c r="G679" i="1"/>
  <c r="G678" i="1"/>
  <c r="G677" i="1"/>
  <c r="G676" i="1"/>
  <c r="G675" i="1"/>
  <c r="G674" i="1"/>
  <c r="G672" i="1" s="1"/>
  <c r="G737" i="1" s="1"/>
  <c r="G670" i="1"/>
  <c r="G669" i="1"/>
  <c r="G667" i="1" s="1"/>
  <c r="G736" i="1" s="1"/>
  <c r="G665" i="1"/>
  <c r="G664" i="1"/>
  <c r="G662" i="1" s="1"/>
  <c r="G735" i="1" s="1"/>
  <c r="G657" i="1"/>
  <c r="G734" i="1" s="1"/>
  <c r="G660" i="1"/>
  <c r="G659" i="1"/>
  <c r="G655" i="1"/>
  <c r="G654" i="1"/>
  <c r="G653" i="1"/>
  <c r="G651" i="1" s="1"/>
  <c r="G733" i="1" s="1"/>
  <c r="G649" i="1"/>
  <c r="G648" i="1"/>
  <c r="G647" i="1"/>
  <c r="G646" i="1"/>
  <c r="G645" i="1"/>
  <c r="G644" i="1"/>
  <c r="G643" i="1"/>
  <c r="G642" i="1"/>
  <c r="G641" i="1"/>
  <c r="G640" i="1"/>
  <c r="G639" i="1"/>
  <c r="G638" i="1"/>
  <c r="G637" i="1"/>
  <c r="G636" i="1"/>
  <c r="G635" i="1"/>
  <c r="G634" i="1"/>
  <c r="G629" i="1" s="1"/>
  <c r="G732" i="1" s="1"/>
  <c r="G633" i="1"/>
  <c r="G632" i="1"/>
  <c r="G631" i="1"/>
  <c r="G627" i="1"/>
  <c r="G626" i="1"/>
  <c r="G625" i="1"/>
  <c r="G624" i="1"/>
  <c r="G623" i="1"/>
  <c r="G622" i="1"/>
  <c r="G621" i="1"/>
  <c r="G620" i="1"/>
  <c r="G619" i="1"/>
  <c r="G618" i="1"/>
  <c r="G617" i="1"/>
  <c r="G616" i="1"/>
  <c r="G615" i="1"/>
  <c r="G614" i="1"/>
  <c r="G613" i="1"/>
  <c r="G612" i="1"/>
  <c r="G611" i="1"/>
  <c r="G610" i="1"/>
  <c r="G609" i="1"/>
  <c r="G607" i="1" s="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48" i="1" s="1"/>
  <c r="G730" i="1" s="1"/>
  <c r="G555" i="1"/>
  <c r="G554" i="1"/>
  <c r="G553" i="1"/>
  <c r="G552" i="1"/>
  <c r="G551" i="1"/>
  <c r="G550" i="1"/>
  <c r="G546" i="1"/>
  <c r="G540" i="1" s="1"/>
  <c r="G729" i="1" s="1"/>
  <c r="G545" i="1"/>
  <c r="G544" i="1"/>
  <c r="G543" i="1"/>
  <c r="G542" i="1"/>
  <c r="G538" i="1"/>
  <c r="G537" i="1"/>
  <c r="G536" i="1"/>
  <c r="G535" i="1"/>
  <c r="G534" i="1"/>
  <c r="G533" i="1"/>
  <c r="G532" i="1"/>
  <c r="G531" i="1"/>
  <c r="G530" i="1"/>
  <c r="G528" i="1" s="1"/>
  <c r="G524" i="1"/>
  <c r="G523" i="1"/>
  <c r="G522" i="1"/>
  <c r="G521" i="1"/>
  <c r="G520" i="1"/>
  <c r="G519" i="1"/>
  <c r="G518" i="1"/>
  <c r="G517" i="1"/>
  <c r="G516" i="1"/>
  <c r="G515" i="1"/>
  <c r="G514" i="1"/>
  <c r="G513" i="1"/>
  <c r="G512" i="1"/>
  <c r="G511" i="1"/>
  <c r="G510" i="1"/>
  <c r="G509" i="1"/>
  <c r="G506" i="1" s="1"/>
  <c r="G727" i="1" s="1"/>
  <c r="G508"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1" i="1" s="1"/>
  <c r="G726" i="1" s="1"/>
  <c r="G459" i="1"/>
  <c r="G458" i="1"/>
  <c r="G457" i="1"/>
  <c r="G456" i="1"/>
  <c r="G455" i="1"/>
  <c r="G454" i="1"/>
  <c r="G453" i="1"/>
  <c r="G452" i="1"/>
  <c r="G451" i="1"/>
  <c r="G450" i="1"/>
  <c r="G449" i="1"/>
  <c r="G448" i="1"/>
  <c r="G447" i="1"/>
  <c r="G446" i="1"/>
  <c r="G445" i="1"/>
  <c r="G444" i="1"/>
  <c r="G443" i="1"/>
  <c r="G441" i="1" s="1"/>
  <c r="G725" i="1" s="1"/>
  <c r="G438" i="1"/>
  <c r="G437" i="1"/>
  <c r="G436" i="1"/>
  <c r="G435" i="1"/>
  <c r="G434" i="1"/>
  <c r="G433" i="1"/>
  <c r="G432" i="1"/>
  <c r="G431" i="1"/>
  <c r="G430" i="1"/>
  <c r="G429" i="1"/>
  <c r="G428" i="1"/>
  <c r="G427" i="1"/>
  <c r="G426" i="1"/>
  <c r="G425" i="1"/>
  <c r="G424" i="1"/>
  <c r="G423" i="1"/>
  <c r="G422" i="1"/>
  <c r="G414" i="1" s="1"/>
  <c r="G724" i="1" s="1"/>
  <c r="G421" i="1"/>
  <c r="G420" i="1"/>
  <c r="G419" i="1"/>
  <c r="G418" i="1"/>
  <c r="G417" i="1"/>
  <c r="G416" i="1"/>
  <c r="G412" i="1"/>
  <c r="G411" i="1"/>
  <c r="G410" i="1"/>
  <c r="G409" i="1"/>
  <c r="G408" i="1"/>
  <c r="G407" i="1"/>
  <c r="G406" i="1"/>
  <c r="G405" i="1"/>
  <c r="G404" i="1"/>
  <c r="G396" i="1" s="1"/>
  <c r="G723" i="1" s="1"/>
  <c r="G403" i="1"/>
  <c r="G402" i="1"/>
  <c r="G401" i="1"/>
  <c r="G400" i="1"/>
  <c r="G399" i="1"/>
  <c r="G398" i="1"/>
  <c r="G394" i="1"/>
  <c r="G393" i="1"/>
  <c r="G392" i="1"/>
  <c r="G391" i="1"/>
  <c r="G390" i="1"/>
  <c r="G389" i="1"/>
  <c r="G388" i="1"/>
  <c r="G387" i="1"/>
  <c r="G386" i="1"/>
  <c r="G383" i="1" s="1"/>
  <c r="G385" i="1"/>
  <c r="G379" i="1"/>
  <c r="G378" i="1"/>
  <c r="G377" i="1"/>
  <c r="G376" i="1"/>
  <c r="G375" i="1"/>
  <c r="G372" i="1" s="1"/>
  <c r="G721" i="1" s="1"/>
  <c r="G374" i="1"/>
  <c r="G370" i="1"/>
  <c r="G369" i="1"/>
  <c r="G368" i="1"/>
  <c r="G367" i="1"/>
  <c r="G366" i="1"/>
  <c r="G365" i="1"/>
  <c r="G364" i="1"/>
  <c r="G363" i="1"/>
  <c r="G362" i="1"/>
  <c r="G361" i="1"/>
  <c r="G360" i="1"/>
  <c r="G359" i="1"/>
  <c r="G358" i="1"/>
  <c r="G357" i="1"/>
  <c r="G356" i="1"/>
  <c r="G355" i="1"/>
  <c r="G354" i="1"/>
  <c r="G353" i="1"/>
  <c r="G352" i="1"/>
  <c r="G351" i="1"/>
  <c r="G349" i="1" s="1"/>
  <c r="G720" i="1" s="1"/>
  <c r="G346" i="1"/>
  <c r="G345" i="1"/>
  <c r="G344" i="1"/>
  <c r="G343" i="1"/>
  <c r="G342" i="1"/>
  <c r="G341" i="1"/>
  <c r="G340" i="1"/>
  <c r="G339" i="1"/>
  <c r="G338" i="1"/>
  <c r="G337" i="1"/>
  <c r="G336" i="1"/>
  <c r="G335" i="1"/>
  <c r="G334" i="1"/>
  <c r="G333" i="1"/>
  <c r="G332" i="1"/>
  <c r="G331" i="1"/>
  <c r="G330" i="1"/>
  <c r="G329" i="1"/>
  <c r="G328" i="1"/>
  <c r="G327" i="1"/>
  <c r="G326" i="1"/>
  <c r="G325" i="1"/>
  <c r="G324" i="1"/>
  <c r="G323" i="1"/>
  <c r="G315" i="1" s="1"/>
  <c r="G719" i="1" s="1"/>
  <c r="G322" i="1"/>
  <c r="G321" i="1"/>
  <c r="G320" i="1"/>
  <c r="G319" i="1"/>
  <c r="G318" i="1"/>
  <c r="G317" i="1"/>
  <c r="G313" i="1"/>
  <c r="G312" i="1"/>
  <c r="G311" i="1"/>
  <c r="G310" i="1"/>
  <c r="G309" i="1"/>
  <c r="G308" i="1"/>
  <c r="G307" i="1"/>
  <c r="G306" i="1"/>
  <c r="G305" i="1"/>
  <c r="G304" i="1"/>
  <c r="G303" i="1"/>
  <c r="G302" i="1"/>
  <c r="G301" i="1"/>
  <c r="G300" i="1"/>
  <c r="G299" i="1"/>
  <c r="G298" i="1"/>
  <c r="G297" i="1"/>
  <c r="G292" i="1" s="1"/>
  <c r="G718" i="1" s="1"/>
  <c r="G296" i="1"/>
  <c r="G295" i="1"/>
  <c r="G294" i="1"/>
  <c r="G290" i="1"/>
  <c r="G289" i="1"/>
  <c r="G288" i="1"/>
  <c r="G287" i="1"/>
  <c r="G286" i="1"/>
  <c r="G285" i="1"/>
  <c r="G284" i="1"/>
  <c r="G283" i="1"/>
  <c r="G282" i="1"/>
  <c r="G281" i="1"/>
  <c r="G280" i="1"/>
  <c r="G279" i="1"/>
  <c r="G278" i="1"/>
  <c r="G277" i="1"/>
  <c r="G276" i="1"/>
  <c r="G275" i="1"/>
  <c r="G274" i="1"/>
  <c r="G273" i="1"/>
  <c r="G272" i="1"/>
  <c r="G271" i="1"/>
  <c r="G269" i="1" s="1"/>
  <c r="G717" i="1" s="1"/>
  <c r="G267" i="1"/>
  <c r="G266" i="1"/>
  <c r="G265" i="1"/>
  <c r="G264" i="1"/>
  <c r="G263" i="1"/>
  <c r="G262" i="1"/>
  <c r="G261" i="1"/>
  <c r="G260" i="1"/>
  <c r="G259" i="1"/>
  <c r="G258" i="1"/>
  <c r="G257" i="1"/>
  <c r="G256" i="1"/>
  <c r="G255" i="1"/>
  <c r="G254" i="1"/>
  <c r="G253" i="1"/>
  <c r="G252" i="1"/>
  <c r="G251" i="1"/>
  <c r="G250" i="1"/>
  <c r="G249" i="1"/>
  <c r="G248" i="1"/>
  <c r="G247" i="1"/>
  <c r="G246" i="1"/>
  <c r="G245" i="1"/>
  <c r="G244" i="1"/>
  <c r="G242" i="1" s="1"/>
  <c r="G238" i="1"/>
  <c r="G237" i="1"/>
  <c r="G236" i="1"/>
  <c r="G235" i="1"/>
  <c r="G234" i="1"/>
  <c r="G233" i="1"/>
  <c r="G232" i="1"/>
  <c r="G231" i="1"/>
  <c r="G230" i="1"/>
  <c r="G229" i="1"/>
  <c r="G228" i="1"/>
  <c r="G227" i="1"/>
  <c r="G226" i="1"/>
  <c r="G225" i="1"/>
  <c r="G224" i="1"/>
  <c r="G223" i="1"/>
  <c r="G222" i="1"/>
  <c r="G221" i="1"/>
  <c r="G220" i="1"/>
  <c r="G219" i="1"/>
  <c r="G218" i="1"/>
  <c r="G217" i="1"/>
  <c r="G216" i="1"/>
  <c r="G214" i="1" s="1"/>
  <c r="G210" i="1"/>
  <c r="G209" i="1"/>
  <c r="G208" i="1"/>
  <c r="G207" i="1"/>
  <c r="G206" i="1"/>
  <c r="G205" i="1"/>
  <c r="G204" i="1"/>
  <c r="G203" i="1"/>
  <c r="G202" i="1"/>
  <c r="G201" i="1"/>
  <c r="G200" i="1"/>
  <c r="G199" i="1"/>
  <c r="G198" i="1"/>
  <c r="G197" i="1"/>
  <c r="G196" i="1"/>
  <c r="G195" i="1"/>
  <c r="G194" i="1"/>
  <c r="G193" i="1"/>
  <c r="G192" i="1"/>
  <c r="G191" i="1"/>
  <c r="G189" i="1" s="1"/>
  <c r="G714" i="1" s="1"/>
  <c r="G187" i="1"/>
  <c r="G186" i="1"/>
  <c r="G185" i="1"/>
  <c r="G184" i="1"/>
  <c r="G183" i="1"/>
  <c r="G182" i="1"/>
  <c r="G181" i="1"/>
  <c r="G180" i="1"/>
  <c r="G179" i="1"/>
  <c r="G178" i="1"/>
  <c r="G177" i="1"/>
  <c r="G176" i="1"/>
  <c r="G175" i="1"/>
  <c r="G174" i="1"/>
  <c r="G173" i="1"/>
  <c r="G172" i="1"/>
  <c r="G166" i="1" s="1"/>
  <c r="G713" i="1" s="1"/>
  <c r="G171" i="1"/>
  <c r="G170" i="1"/>
  <c r="G169" i="1"/>
  <c r="G168" i="1"/>
  <c r="G164" i="1"/>
  <c r="G163" i="1"/>
  <c r="G162" i="1"/>
  <c r="G161" i="1"/>
  <c r="G160" i="1"/>
  <c r="G159" i="1"/>
  <c r="G158" i="1"/>
  <c r="G157" i="1"/>
  <c r="G156" i="1"/>
  <c r="G155" i="1"/>
  <c r="G154" i="1"/>
  <c r="G153" i="1"/>
  <c r="G152" i="1"/>
  <c r="G151" i="1"/>
  <c r="G150" i="1"/>
  <c r="G149" i="1"/>
  <c r="G148" i="1"/>
  <c r="G147" i="1"/>
  <c r="G143" i="1" s="1"/>
  <c r="G712" i="1" s="1"/>
  <c r="G146" i="1"/>
  <c r="G145" i="1"/>
  <c r="G141" i="1"/>
  <c r="G140" i="1"/>
  <c r="G139" i="1"/>
  <c r="G138" i="1"/>
  <c r="G137" i="1"/>
  <c r="G136" i="1"/>
  <c r="G135" i="1"/>
  <c r="G134" i="1"/>
  <c r="G133" i="1"/>
  <c r="G132" i="1"/>
  <c r="G131" i="1"/>
  <c r="G130" i="1"/>
  <c r="G129" i="1"/>
  <c r="G128" i="1"/>
  <c r="G127" i="1"/>
  <c r="G126" i="1"/>
  <c r="G125" i="1"/>
  <c r="G124" i="1"/>
  <c r="G123" i="1"/>
  <c r="G121" i="1" s="1"/>
  <c r="G711" i="1" s="1"/>
  <c r="G119" i="1"/>
  <c r="G118" i="1"/>
  <c r="G117" i="1"/>
  <c r="G116" i="1"/>
  <c r="G115" i="1"/>
  <c r="G114" i="1"/>
  <c r="G113" i="1"/>
  <c r="G112" i="1"/>
  <c r="G111" i="1"/>
  <c r="G110" i="1"/>
  <c r="G109" i="1"/>
  <c r="G108" i="1"/>
  <c r="G107" i="1"/>
  <c r="G106" i="1"/>
  <c r="G105" i="1"/>
  <c r="G104" i="1"/>
  <c r="G103" i="1"/>
  <c r="G98" i="1" s="1"/>
  <c r="G710" i="1" s="1"/>
  <c r="G102" i="1"/>
  <c r="G101" i="1"/>
  <c r="G100" i="1"/>
  <c r="G96" i="1"/>
  <c r="G95" i="1"/>
  <c r="G94" i="1"/>
  <c r="G93" i="1"/>
  <c r="G92" i="1"/>
  <c r="G91" i="1"/>
  <c r="G90" i="1"/>
  <c r="G89" i="1"/>
  <c r="G88" i="1"/>
  <c r="G87" i="1"/>
  <c r="G86" i="1"/>
  <c r="G85" i="1"/>
  <c r="G84" i="1"/>
  <c r="G83" i="1"/>
  <c r="G82" i="1"/>
  <c r="G81" i="1"/>
  <c r="G80" i="1"/>
  <c r="G79" i="1"/>
  <c r="G78" i="1"/>
  <c r="G77" i="1"/>
  <c r="G75" i="1" s="1"/>
  <c r="G709" i="1" s="1"/>
  <c r="G73" i="1"/>
  <c r="G72" i="1"/>
  <c r="G71" i="1"/>
  <c r="G70" i="1"/>
  <c r="G69" i="1"/>
  <c r="G68" i="1"/>
  <c r="G67" i="1"/>
  <c r="G66" i="1"/>
  <c r="G65" i="1"/>
  <c r="G64" i="1"/>
  <c r="G63" i="1"/>
  <c r="G62" i="1"/>
  <c r="G61" i="1"/>
  <c r="G60" i="1"/>
  <c r="G59" i="1"/>
  <c r="G58" i="1"/>
  <c r="G52" i="1" s="1"/>
  <c r="G708" i="1" s="1"/>
  <c r="G57" i="1"/>
  <c r="G56" i="1"/>
  <c r="G55" i="1"/>
  <c r="G54" i="1"/>
  <c r="G50" i="1"/>
  <c r="G49" i="1"/>
  <c r="G48" i="1"/>
  <c r="G47" i="1"/>
  <c r="G46" i="1"/>
  <c r="G45" i="1"/>
  <c r="G44" i="1"/>
  <c r="G43" i="1"/>
  <c r="G42" i="1"/>
  <c r="G41" i="1"/>
  <c r="G40" i="1"/>
  <c r="G39" i="1"/>
  <c r="G38" i="1"/>
  <c r="G37" i="1"/>
  <c r="G36" i="1"/>
  <c r="G35" i="1"/>
  <c r="G34" i="1"/>
  <c r="G33" i="1"/>
  <c r="G29" i="1" s="1"/>
  <c r="G32" i="1"/>
  <c r="G31" i="1"/>
  <c r="G25" i="1"/>
  <c r="G24" i="1"/>
  <c r="G23" i="1"/>
  <c r="G22" i="1"/>
  <c r="G21" i="1"/>
  <c r="G20" i="1"/>
  <c r="G19" i="1"/>
  <c r="G18" i="1"/>
  <c r="G17" i="1"/>
  <c r="G16" i="1"/>
  <c r="G15" i="1"/>
  <c r="G14" i="1"/>
  <c r="G13" i="1"/>
  <c r="G12" i="1"/>
  <c r="G9" i="1" s="1"/>
  <c r="G11" i="1"/>
  <c r="G706" i="1" l="1"/>
  <c r="G707" i="1"/>
  <c r="G27" i="1"/>
  <c r="G7" i="1" s="1"/>
  <c r="G5" i="1" s="1"/>
  <c r="G728" i="1"/>
  <c r="G731" i="1"/>
  <c r="G605" i="1"/>
  <c r="G526" i="1" s="1"/>
  <c r="G716" i="1"/>
  <c r="G240" i="1"/>
  <c r="G212" i="1" s="1"/>
  <c r="G715" i="1"/>
  <c r="G381" i="1"/>
  <c r="G722" i="1"/>
</calcChain>
</file>

<file path=xl/sharedStrings.xml><?xml version="1.0" encoding="utf-8"?>
<sst xmlns="http://schemas.openxmlformats.org/spreadsheetml/2006/main" count="2465" uniqueCount="1254">
  <si>
    <t>AM273250a Abastecimiento a Azoz (Solución desde línea Juslapeña)</t>
  </si>
  <si>
    <t>NºOrden</t>
  </si>
  <si>
    <t>Código</t>
  </si>
  <si>
    <t>Uds.</t>
  </si>
  <si>
    <t>Descripción</t>
  </si>
  <si>
    <t>Cantidad</t>
  </si>
  <si>
    <t>Precio</t>
  </si>
  <si>
    <t>Importe</t>
  </si>
  <si>
    <t>1</t>
  </si>
  <si>
    <t>CONDUCCION MAQUIRRIAIN - DEP. AZOZ-EZCABA</t>
  </si>
  <si>
    <t>1.1</t>
  </si>
  <si>
    <t>CONDUCCIÓN 1.1</t>
  </si>
  <si>
    <t>1.1.1</t>
  </si>
  <si>
    <t>UEXE010</t>
  </si>
  <si>
    <t>m3</t>
  </si>
  <si>
    <t>Despeje, desbroce y retirada de una capa vegetal de espesor indicado en planos, con medios mecánicos, incluido el acopio seleccionado de la misma para su posterior restitución, la retirada de productos o subproductos agrícolas o forestales, muros, cierres y vallas existentes. Incluye la carga a camión y descarga del mismo en acopio. No incluye transporte a vertedero ni canon de vertido.</t>
  </si>
  <si>
    <t>1.1.2</t>
  </si>
  <si>
    <t>UEXEZ.aba</t>
  </si>
  <si>
    <t>Excavación en zanjas y pozos de registro en tierras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</si>
  <si>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1.1.3</t>
  </si>
  <si>
    <t>UEXEZ.bba</t>
  </si>
  <si>
    <t>Excavación en zanjas y pozos de registro en roca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</si>
  <si>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1.1.4</t>
  </si>
  <si>
    <t>UEXRZGbbc</t>
  </si>
  <si>
    <t>Relleno con material granular, tamaño 3-5 mm. máximo, en zanjas, en cama y protección de tuberías, incluso acopios, carga y transporte, extendido en zanja, refino de coronación y taludes, incluida p.p. de relleno de arena de protección de cable en zanja conjunta,  herramientas y medios auxiliares, totalmente colocada</t>
  </si>
  <si>
    <t>1.1.5</t>
  </si>
  <si>
    <t>UEXRZSa</t>
  </si>
  <si>
    <t>Relleno seleccionado con tierras procedentes de la excavación o préstamo, en zanjas, incluso carga y transporte, extendido en zanja en tongadas horizontales de 30 cm. de espesor máximo, humectación, compactación vibratoria por medios mecánicos, hasta alcanzar el 95% del Próctor Modificado,  refino de coronación y taludes, herramientas y medios auxiliares.</t>
  </si>
  <si>
    <t>1.1.6</t>
  </si>
  <si>
    <t>UEXV005</t>
  </si>
  <si>
    <t>Reposición de capa de tierra vegetal en terreno rural, realizando el relleno de la última capa con la tierra vegetal retirada previamente en la excavación y adecuamiento al laboreo mediante ripado y retirada de piedras que lo dificulten, refino de coronación y taludes, herramientas y medios auxiliares.</t>
  </si>
  <si>
    <t>1.1.7</t>
  </si>
  <si>
    <t>UEXEE020</t>
  </si>
  <si>
    <t>m2</t>
  </si>
  <si>
    <t>Entibación cuajada de excavación en zanjas, mediante hincado por gravedad en avance de excavación de placas autorresistentes revestidas en acero, dotadas para su sujeción con elementos metálicos articulados y extensibles mediante sistema hidráulico, a emplear por indicación de la Dirección de obra previa aprobación del modelo a utilizar, incluso incrementos de costes de excavaciones y rellenos,  p.p. de grúa para su manejo y retirada, soportes, elementos metálicos extensibles, colocación y posterior recuperación, herramientas y medios auxiliares.</t>
  </si>
  <si>
    <t>1.1.8</t>
  </si>
  <si>
    <t>UEXRZFaab</t>
  </si>
  <si>
    <t>Relleno con todo-uno, de tamaño máximo 60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</si>
  <si>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1.1.9</t>
  </si>
  <si>
    <t>UABORPaa</t>
  </si>
  <si>
    <t>Hormigón HNE-15 en asientos, recalces, protección de tuberías, cunas, contrarrestos, incluso fabricación,  transporte, colocación  y puesta en obra, consolidación por vibración, curado, p.p. de encofrado y juntas de construcción, herramientas y demás medios auxiliares.</t>
  </si>
  <si>
    <t>1.1.10</t>
  </si>
  <si>
    <t>UEXSE.bab</t>
  </si>
  <si>
    <t>Escollera de piedra caliza con dimensiones similares a 50 x 50 cms. en cimentación y alzado hasta coronación, incluso carga, transporte, colocación, con una densidad de escollera no inferior a 1,9 Tn/m3, superficie regular en el frente de alzado visto, p.p. de excavación para cimentación, totalmente terminada, herramientas y demás medios auxiliares.</t>
  </si>
  <si>
    <t>1.1.11</t>
  </si>
  <si>
    <t>UABCU.aabba</t>
  </si>
  <si>
    <t>m</t>
  </si>
  <si>
    <t>Tubería de fundición nodular de DN 100 mm., clase de espesor K9, con junta automática flexible standard, revestida interiormente con mortero, con revestimiento exterior reforzado (capa de Zn metálico (&gt;200 gr/m2) + capa bituminosa 120 µm mínimo + manga de PE colocada in situ ó, alternativamente, capa de Zn/Aluminio 85%/15% (400gr/m2) + pintura epoxi espesor &gt;70 µm), fabricada de acuerdo con la Norma UNE-EN 545, incluso transporte a pie de obra, cinta de señalización, colocación en zanja, pruebas, desinfección con Cloro, herramientas y medios auxiliares.</t>
  </si>
  <si>
    <t>1.1.12</t>
  </si>
  <si>
    <t>UABCU.cabaa</t>
  </si>
  <si>
    <t>Tubería de fundición nodular STD Ve de DN 100 mm., clase de presión C100, con junta acerrojada universal standard Ve,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t>
  </si>
  <si>
    <t>1.1.13</t>
  </si>
  <si>
    <t>UABDFCaca</t>
  </si>
  <si>
    <t>Ud</t>
  </si>
  <si>
    <t>Codo de fundición nodular a enchufe de DN 100 mm (90º,45º,22º,11º), con revestimiento exterior e interior con cincado y capa de acabado con pintura epoxi, incluso juntas expres equipadas, transporte a pie de obra, colocación en zanja, pruebas, herramientas y medios auxiliares.</t>
  </si>
  <si>
    <t>1.1.14</t>
  </si>
  <si>
    <t>UABOR071</t>
  </si>
  <si>
    <t>Contrarresto de hormigón HA-25 armado con acero B500S (N/mm2), en codos y piezas especiales de tuberías de F.N. ø 100 mm y ø 150 mm , de acuerdo a las formas y detalles definidos en planos, incluso encofrado  y desencofrado, apuntalamiento, sobreexcavación en todo tipo de terreno, incluso roca, relleno compactado, totalmente terminado y puesto en servicio, herramientas y demás medios auxiliares.</t>
  </si>
  <si>
    <t>1.1.15</t>
  </si>
  <si>
    <t>UPAFCZab</t>
  </si>
  <si>
    <t>Base con material granular (huso ZA-20 ó 25),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</si>
  <si>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1.2</t>
  </si>
  <si>
    <t>OBRAS DE FÁBRICA Y ARQUETAS</t>
  </si>
  <si>
    <t>1.2.1</t>
  </si>
  <si>
    <t>ARQUETA CONEXIÓN</t>
  </si>
  <si>
    <t>1.2.1.1</t>
  </si>
  <si>
    <t>UABDVCbcba</t>
  </si>
  <si>
    <t>Válvula de compuerta de cierre elástico, con homologación, de D.N. 80 mm, PN-16, modelo corto, conforme a EN 1074, tipo BV-05-47 de BELGICAST o EURO 20 de SAINT GOBAIN o serie 6/30 de AVK,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</si>
  <si>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1.2.1.2</t>
  </si>
  <si>
    <t>UABCP.chba</t>
  </si>
  <si>
    <t>Tubería de diámetro ext. 90 mm. (int. 3"), de polietileno de Alta Densidad PE-100, para 16 atmósferas de presión de trabajo, fabricada según normas UNE-EN 12201, en posesión de la Marca de producto certificado, incluso transporte a pie de obra, colocación en zanja, prueba de presión y desinfección con cloro, herramientas y medios auxiliares.</t>
  </si>
  <si>
    <t>1.2.1.3</t>
  </si>
  <si>
    <t>UABDPBad</t>
  </si>
  <si>
    <t>Enlace mixto brida de Latón , D.N. 80 mm con salida para PEBD 3'', para 16 Atmósferas de presión de trabajo, incluso transporte a pie de obra, colocación en zanja, pruebas, herramientas y medios auxiliares.</t>
  </si>
  <si>
    <t>1.2.1.4</t>
  </si>
  <si>
    <t>PAJ001</t>
  </si>
  <si>
    <t xml:space="preserve">Partida Alzada a justificar, para la conexión de tubería con la tubería actual hasta 150 mm, incluso desmontaje de piezas exitentes y montaje de nuevas, demolición parcial de arqueta y reconstrucción de la misma, si fuera necesario, totalmente terminada_x000D_
</t>
  </si>
  <si>
    <t>1.2.1.5</t>
  </si>
  <si>
    <t>UABDFEcc</t>
  </si>
  <si>
    <t>Empalme Brida-Enchufe Corto (Quick sin acerrojar) de 100 mm., de fundición nodular, con revestimiento exterior e interior con cincado y capa de acabado con pintura epoxi, incluso brida PN-16 UNE EN 1092-2 (ISO 2531) montada con junta de PVC o elástica de EPDM y tornillería Geomet 500B, transporte a pie de obra, colocación en zanja, pruebas, herramientas y medios auxiliares.</t>
  </si>
  <si>
    <t>1.2.1.6</t>
  </si>
  <si>
    <t>UABDFEce</t>
  </si>
  <si>
    <t>Empalme Brida-Enchufe Corto (Quick sin acerrojar) de 150 mm., de fundición nodular, con revestimiento exterior e interior con cincado y capa de acabado con pintura epoxi, incluso brida PN-16 UNE EN 1092-2 (ISO 2531) montada con junta de PVC o elástica de EPDM y tornillería Geomet 500B, transporte a pie de obra, colocación en zanja, pruebas, herramientas y medios auxiliares.</t>
  </si>
  <si>
    <t>1.2.1.7</t>
  </si>
  <si>
    <t>UABDFEae</t>
  </si>
  <si>
    <t>Empalme Brida-Enchufe de 150 mm., de fundición nodular, con revestimiento exterior e interior con cincado y capa de acabado con pintura epoxi, incluso junta exprés equipada, brida PN-16 ó 25 ISO 2531 montada con junta de PVC o elástica de EPDM y tornillería bicromatada, transporte a pie de obra, colocación en zanja, pruebas, herramientas y medios auxiliares.</t>
  </si>
  <si>
    <t>1.2.1.8</t>
  </si>
  <si>
    <t>UABDFRaag</t>
  </si>
  <si>
    <t>Carrete de fundición nodular a Bridas, de 50 mm. de diámetro, L=500 mm, con revestimiento exterior e interior con cincado y capa de acabado con pintura epoxi, incluso bridas PN-16 UNE EN 1092-2 (ISO 2531) montadas con junta de PVC o elástica de EPDM y tornillería bicromatada, transporte a pie de obra, colocación en zanja, pruebas, herramientas y medios auxiliares.</t>
  </si>
  <si>
    <t>1.2.1.9</t>
  </si>
  <si>
    <t>UABDFTacf</t>
  </si>
  <si>
    <t>Te de fundición nodular a Bridas, de 150 mm de diámetro principal con salida a cualquier diámetro normalizado, con revestimiento exterior e interior con cincado y capa de acabado con pintura epoxi, incluso juntas con bridas PN-16 ó 25 ISO 2531 montadas con junta de PVC o elástica de EPDM y tornillería bicromatada, transporte a pie de obra, colocación en zanja, anclaje, pruebas, herramientas y medios auxiliares.</t>
  </si>
  <si>
    <t>1.2.1.10</t>
  </si>
  <si>
    <t>UABDVCbbba</t>
  </si>
  <si>
    <t>Válvula de compuerta de cierre elástico, con homologación, de D.N. 60 mm, PN-16, modelo corto, conforme a EN 1074, tipo BV-05-47 de BELGICAST o EURO 20 de SAINT GOBAIN o serie 6/30 de AVK,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</si>
  <si>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1.2.1.11</t>
  </si>
  <si>
    <t>UABEPVcca</t>
  </si>
  <si>
    <t>Ventosa de triple función, aceptada por SCPSA, de DN 60 mm, modelo BV-05-60 de Belgicast o similar, de cuerpo simple, flotador esférico con alma de acero y revestido con elastómero, con bridas PN-16 UNE EN 1092-2 (ISO 2531) montadas con junta de PVC o elástica de EPDM y tornillería bicromatada, incluso transporte a pie de obra, totalmente colocado, pruebas y puesta en servicio, herramientas y demás medios auxiliares.</t>
  </si>
  <si>
    <t>1.2.1.12</t>
  </si>
  <si>
    <t>UABDFDbca</t>
  </si>
  <si>
    <t>Reducción Brida-Brida en fundición nodular D.N. 100/(50/80) mm, con revestimiento exterior e interior con cincado y capa de acabado con pintura epoxi, con bridas PN-16 UNE EN 1092-2 (ISO 2531) montadas con junta de PVC o elástica de EPDM y tornillería bicromatada, transporte a pie de obra.</t>
  </si>
  <si>
    <t>1.2.1.13</t>
  </si>
  <si>
    <t>UABDFEac</t>
  </si>
  <si>
    <t>Empalme Brida-Enchufe de 100 mm., de fundición nodular, con revestimiento exterior e interior con cincado y capa de acabado con pintura epoxi, incluso junta exprés equipada, brida PN-16 UNE EN 1092-2 (ISO 2531) montada con junta de PVC o elástica de EPDM y tornillería Geomet 500B, transporte a pie de obra, colocación en zanja, pruebas, herramientas y medios auxiliares.</t>
  </si>
  <si>
    <t>1.2.1.14</t>
  </si>
  <si>
    <t>1.2.1.15</t>
  </si>
  <si>
    <t>UABDFTacd</t>
  </si>
  <si>
    <t>Te de fundición nodular a Bridas, de 100 mm de diámetro principal con salida a cualquier diámetro normalizado, con revestimiento exterior e interior con cincado y capa de acabado con pintura epoxi, incluso juntas con bridas PN-16 UNE EN 1092-2 (ISO 2531) montadas con junta de PVC o elástica de EPDM y tornillería Geomet 500B, transporte a pie de obra, colocación en zanja, anclaje, pruebas, herramientas y medios auxiliares.</t>
  </si>
  <si>
    <t>1.2.1.16</t>
  </si>
  <si>
    <t>UABDVCbdba</t>
  </si>
  <si>
    <t>Válvula de compuerta de cierre elástico, con homologación, de D.N. 100 mm, PN-16, modelo corto, tipo BV-05-47 de BELGICAST o EURO 20 de SAINT GOBAIN o serie 6/30 de AVK, con cuerpo de fundición dúctil ENGJS-500-7 según norma UNE EN 1563, con bridas PN-16 UNE EN 1092-2 (ISO 2531) montadas con junta de PVC o elástica de EPDM y tornillería bicromatada, incluso transporte a pie de obra, totalmente colocada, pruebas y puesta en servicio, herramientas y demás medios auxiliares.</t>
  </si>
  <si>
    <t>1.2.1.17</t>
  </si>
  <si>
    <t>UABORMa</t>
  </si>
  <si>
    <t>Contrarresto metálico de piezas especiales DN 100, en acero galvanizado en caliente con un espesor mínimo de 0,3 mm, según detalles indicados en planos, p.p. de anclaje a la solera mediante tornillos con tacos mecánicos expansivos, arriostramiento en junta de bridas o mediante abrazadera con llanta de acero, tornillería bicromatada, pintado con limpieza previa, aplicación de una imprimación especial y dos manos de pintura de resinas de poliuretano, totalmente colocado, herramientas y demás medios auxiliares.</t>
  </si>
  <si>
    <t>1.2.1.18</t>
  </si>
  <si>
    <t>UABECDaca</t>
  </si>
  <si>
    <t>Carrete extensible-desmontaje, DN 80 mm, para presión de trabajo PN-16, formado por dos cuerpos con bridas PN16, todo ello en acero inoxidable AISI-316L (CF3M),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</si>
  <si>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1.2.1.19</t>
  </si>
  <si>
    <t>UABDFRadd</t>
  </si>
  <si>
    <t>Carrete de fundición nodular a Bridas, de 100 mm. de diámetro, L=250 mm, con revestimiento exterior e interior con cincado y capa de acabado con pintura epoxi, incluso bridas PN-16 UNE EN 1092-2 (ISO 2531) montadas con junta de PVC o elástica de EPDM y tornillería Geomet 500B, transporte a pie de obra, colocación en zanja, pruebas, herramientas y medios auxiliares.</t>
  </si>
  <si>
    <t>1.2.1.20</t>
  </si>
  <si>
    <t>UABEMUaabc</t>
  </si>
  <si>
    <t>Caudalímetro electromagnético, tipo SITRANS F M, con sensor MAG5100W y transmisor MAG6000 de Siemens o similar, en versión con corriente alterna de 230V), para de fuente de alimentación con corriente alterna de 230V) con grado de protección IP68 (opción SCPSA), DN 80 mm, con bridas PN-16 UNE EN 1092-2 (ISO 2531) montadas con junta de PVC o elástica de EPDM y tornillería Geomet 500B, incluso  kit de montaje en pared, con cable de longitud mínima de 10 m, transporte a pie de obra, totalmente colocada, pruebas y puesta en servicio, herramientas y demás medios auxiliares.</t>
  </si>
  <si>
    <t>1.2.2</t>
  </si>
  <si>
    <t>VENTOSA V01</t>
  </si>
  <si>
    <t>1.2.2.1</t>
  </si>
  <si>
    <t>UEXEC.c</t>
  </si>
  <si>
    <t>Excavación para emplazamiento de cimentaciones o pequeñas obras de fábrica en cq. terreno,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t>
  </si>
  <si>
    <t>1.2.2.2</t>
  </si>
  <si>
    <t>UEXRM.aa</t>
  </si>
  <si>
    <t>Relleno seleccionado con tierras procedentes de la propia excavación o de préstamos, en trasdós de muros de obras de fábrica, exento de piedras mayores de 5 cm., incluso carga y transporte, extendido en capas, humectación, agotamiento y compactación en capas horizontales no superiores a 30 cm, hasta alcanzar el 95% del Proctor Modificado, totalmente terminado, herramientas y demás medios auxiliares.</t>
  </si>
  <si>
    <t>1.2.2.3</t>
  </si>
  <si>
    <t>UEXRZGbab</t>
  </si>
  <si>
    <t>Relleno con material granular, tamaño 3-5 mm. máximo, en zanjas, en cama y protección de tuberías, incluso carga y transporte, extendido en zanja, refino de coronación y taludes, herramientas y medios auxiliares.</t>
  </si>
  <si>
    <t>1.2.2.4</t>
  </si>
  <si>
    <t>UESEE.bba</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</si>
  <si>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</si>
  <si>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1.2.2.5</t>
  </si>
  <si>
    <t>UESEHLaac</t>
  </si>
  <si>
    <t>Hormigón de limpieza HL-150, con árido de tamaño máximo 20 mm. y consistencia  seca-plástica, en presoleras, incluso fabricación, transporte, colocación y puesta en obra, consolidación vibratoria por medios mecánicos, curado posterior durante al menos 4 días, herramientas y medios auxiliares.</t>
  </si>
  <si>
    <t>1.2.2.6</t>
  </si>
  <si>
    <t>UESEHA.abac</t>
  </si>
  <si>
    <t>Hormigón armado HA-25/B/20/IIa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</si>
  <si>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1.2.2.7</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</si>
  <si>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</si>
  <si>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</si>
  <si>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</si>
  <si>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1.2.2.8</t>
  </si>
  <si>
    <t>UALINSBbbb</t>
  </si>
  <si>
    <t>Junta de estanquidad para la utilización en juntas de estructuras de hormigón (de dilatación, retracción o construcción), con bateaguas de PVC de colocación central o externa, tipo Supercast de Fosroc o similar de iguales características técnicas, de 25 cm de anchura, apta para su uso en contacto con agua potable. Incluso p.p. de piezas especiales, amarres, soldaduras y sujeciones. Totalmente terminada, herramientas y demás medios auxiliares.</t>
  </si>
  <si>
    <t>1.2.2.9</t>
  </si>
  <si>
    <t>UALINXb</t>
  </si>
  <si>
    <t>Pasamuros para tubería de D entre 150 y 250 mm en entronques con obras de fábrica de hormigón, a base de manta de fibra de vidrio envolviendo a la tubería y formación de junta perimetral en ambos lados mediante roza de 1 cm en una profundidad mínima de 2 cm, con imprimación previa de bordes y sellado con caucho sintético thikol, sikaflex,madelastik o similar y limpieza de bordes, incluso p.p. de encofrado, aros de goma, impermeabilizante de la manta, acero en armaduras de paso, totalmente terminado, herramientas y medios auxiliares.</t>
  </si>
  <si>
    <t>1.2.2.10</t>
  </si>
  <si>
    <t>UAIREACION</t>
  </si>
  <si>
    <t>Sistema de aireación de arquetas formada por 4 tubos de PVC corrugado ø110, de doble pared con alma lisa, s/norma EN-50086, uno por cada cara de arqueta, embebidos en la losa de arqueta, incluso piezas especiales y tapones, herramientas y medios auxiliares.</t>
  </si>
  <si>
    <t>1.2.2.11</t>
  </si>
  <si>
    <t>USAPTDaaa</t>
  </si>
  <si>
    <t>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</si>
  <si>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1.2.2.12</t>
  </si>
  <si>
    <t>UABOR060</t>
  </si>
  <si>
    <t>Contrarresto de hormigón HA-25 armado con acero B-500 S, en interior de obras de fábrica, contra solera o alzados, de acuerdo a las formas y detalles definidos en planos comprendiendo la ejecución de esperas en el alzado y solera o bien el anclaje mediante taladro y aplicación de resinas epoxi, incluso encofrado y desencofrado, apuntalamiento , totalmente terminado y puesto en servicio, herramientas y demás medios auxiliares.</t>
  </si>
  <si>
    <t>1.2.2.13</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</si>
  <si>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</si>
  <si>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</si>
  <si>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1.2.2.14</t>
  </si>
  <si>
    <t>UPLPP090</t>
  </si>
  <si>
    <t>Desague de arqueta de abastecimiento, formado con tuberia de PE D90 mm. (Longitud = 2 m.), totalmente instalada, herramientas y medios auxiliares.</t>
  </si>
  <si>
    <t>1.2.2.15</t>
  </si>
  <si>
    <t>1.2.2.16</t>
  </si>
  <si>
    <t>1.2.2.17</t>
  </si>
  <si>
    <t>1.2.2.18</t>
  </si>
  <si>
    <t>1.2.2.19</t>
  </si>
  <si>
    <t>1.2.2.20</t>
  </si>
  <si>
    <t>1.2.3</t>
  </si>
  <si>
    <t>DESAGÜE D01</t>
  </si>
  <si>
    <t>1.2.3.1</t>
  </si>
  <si>
    <t>UEXEC.a</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</si>
  <si>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t>
  </si>
  <si>
    <t>1.2.3.2</t>
  </si>
  <si>
    <t>1.2.3.3</t>
  </si>
  <si>
    <t>1.2.3.4</t>
  </si>
  <si>
    <t>1.2.3.5</t>
  </si>
  <si>
    <t>1.2.3.6</t>
  </si>
  <si>
    <t>1.2.3.7</t>
  </si>
  <si>
    <t>1.2.3.8</t>
  </si>
  <si>
    <t>UALINSUba</t>
  </si>
  <si>
    <t>Sellado de juntas de dilatación mediante formación de roza de 1.5 cm en una profundidad mínima de 1 cm, con limpieza e imprimación previa de bordes con resina epoxi y posterior aplicación de masilla a base de poliuretano monocomponente de polimerización acelerada (tipo "sikaflex-11 FC" de Sika o similar) o polisulfuro bicomponente (thiokol), incluso encofrados necesarios en formación de roza,  totalmente terminada, herramientas y demás medios auxiliares.</t>
  </si>
  <si>
    <t>1.2.3.9</t>
  </si>
  <si>
    <t>1.2.3.10</t>
  </si>
  <si>
    <t>1.2.3.11</t>
  </si>
  <si>
    <t>UABOA0100</t>
  </si>
  <si>
    <t>Trampillón para registro y maniobra de válvula de acometida, instalada sobre tubería de P.V.C. del mismo diámetro, en pavimentos o losas de arqueta, incluso colocación, hormigón de protección, herramientas y medios auxiliares.</t>
  </si>
  <si>
    <t>1.2.3.12</t>
  </si>
  <si>
    <t>1.2.3.13</t>
  </si>
  <si>
    <t>1.2.3.14</t>
  </si>
  <si>
    <t>1.2.3.15</t>
  </si>
  <si>
    <t>1.2.3.16</t>
  </si>
  <si>
    <t>1.2.3.17</t>
  </si>
  <si>
    <t>1.2.3.18</t>
  </si>
  <si>
    <t>1.2.3.19</t>
  </si>
  <si>
    <t>1.2.3.20</t>
  </si>
  <si>
    <t>1.2.4</t>
  </si>
  <si>
    <t>VENTOSA V02</t>
  </si>
  <si>
    <t>1.2.4.1</t>
  </si>
  <si>
    <t>1.2.4.2</t>
  </si>
  <si>
    <t>1.2.4.3</t>
  </si>
  <si>
    <t>1.2.4.4</t>
  </si>
  <si>
    <t>1.2.4.5</t>
  </si>
  <si>
    <t>1.2.4.6</t>
  </si>
  <si>
    <t>1.2.4.7</t>
  </si>
  <si>
    <t>1.2.4.8</t>
  </si>
  <si>
    <t>1.2.4.9</t>
  </si>
  <si>
    <t>1.2.4.10</t>
  </si>
  <si>
    <t>1.2.4.11</t>
  </si>
  <si>
    <t>1.2.4.12</t>
  </si>
  <si>
    <t>1.2.4.13</t>
  </si>
  <si>
    <t>1.2.4.14</t>
  </si>
  <si>
    <t>1.2.4.15</t>
  </si>
  <si>
    <t>1.2.4.16</t>
  </si>
  <si>
    <t>1.2.4.17</t>
  </si>
  <si>
    <t>1.2.4.18</t>
  </si>
  <si>
    <t>1.2.4.19</t>
  </si>
  <si>
    <t>1.2.4.20</t>
  </si>
  <si>
    <t>1.2.5</t>
  </si>
  <si>
    <t>DESAGÜE D02 Y DERIVACCIÓN</t>
  </si>
  <si>
    <t>1.2.5.1</t>
  </si>
  <si>
    <t>1.2.5.2</t>
  </si>
  <si>
    <t>1.2.5.3</t>
  </si>
  <si>
    <t>1.2.5.4</t>
  </si>
  <si>
    <t>1.2.5.5</t>
  </si>
  <si>
    <t>1.2.5.6</t>
  </si>
  <si>
    <t>1.2.5.7</t>
  </si>
  <si>
    <t>1.2.5.8</t>
  </si>
  <si>
    <t>1.2.5.9</t>
  </si>
  <si>
    <t>1.2.5.10</t>
  </si>
  <si>
    <t>1.2.5.11</t>
  </si>
  <si>
    <t>1.2.5.12</t>
  </si>
  <si>
    <t>1.2.5.13</t>
  </si>
  <si>
    <t>1.2.5.14</t>
  </si>
  <si>
    <t>1.2.5.15</t>
  </si>
  <si>
    <t>1.2.5.16</t>
  </si>
  <si>
    <t>1.2.5.17</t>
  </si>
  <si>
    <t>1.2.5.18</t>
  </si>
  <si>
    <t>1.2.5.19</t>
  </si>
  <si>
    <t>1.2.6</t>
  </si>
  <si>
    <t>VENTOSA V03</t>
  </si>
  <si>
    <t>1.2.6.1</t>
  </si>
  <si>
    <t>1.2.6.2</t>
  </si>
  <si>
    <t>1.2.6.3</t>
  </si>
  <si>
    <t>1.2.6.4</t>
  </si>
  <si>
    <t>1.2.6.5</t>
  </si>
  <si>
    <t>1.2.6.6</t>
  </si>
  <si>
    <t>1.2.6.7</t>
  </si>
  <si>
    <t>1.2.6.8</t>
  </si>
  <si>
    <t>1.2.6.9</t>
  </si>
  <si>
    <t>1.2.6.10</t>
  </si>
  <si>
    <t>1.2.6.11</t>
  </si>
  <si>
    <t>1.2.6.12</t>
  </si>
  <si>
    <t>1.2.6.13</t>
  </si>
  <si>
    <t>1.2.6.14</t>
  </si>
  <si>
    <t>1.2.6.15</t>
  </si>
  <si>
    <t>1.2.6.16</t>
  </si>
  <si>
    <t>1.2.6.17</t>
  </si>
  <si>
    <t>1.2.6.18</t>
  </si>
  <si>
    <t>1.2.6.19</t>
  </si>
  <si>
    <t>1.2.6.20</t>
  </si>
  <si>
    <t>1.2.7</t>
  </si>
  <si>
    <t>DESAGÜE D03</t>
  </si>
  <si>
    <t>1.2.7.1</t>
  </si>
  <si>
    <t>1.2.7.2</t>
  </si>
  <si>
    <t>1.2.7.3</t>
  </si>
  <si>
    <t>1.2.7.4</t>
  </si>
  <si>
    <t>1.2.7.5</t>
  </si>
  <si>
    <t>1.2.7.6</t>
  </si>
  <si>
    <t>1.2.7.7</t>
  </si>
  <si>
    <t>1.2.7.8</t>
  </si>
  <si>
    <t>1.2.7.9</t>
  </si>
  <si>
    <t>1.2.7.10</t>
  </si>
  <si>
    <t>1.2.7.11</t>
  </si>
  <si>
    <t>1.2.7.12</t>
  </si>
  <si>
    <t>1.2.7.13</t>
  </si>
  <si>
    <t>1.2.7.14</t>
  </si>
  <si>
    <t>1.2.7.15</t>
  </si>
  <si>
    <t>1.2.7.16</t>
  </si>
  <si>
    <t>1.2.7.17</t>
  </si>
  <si>
    <t>1.2.7.18</t>
  </si>
  <si>
    <t>UABDVCbaba</t>
  </si>
  <si>
    <t>Válvula de compuerta de cierre elástico, con homologación, de D.N. 50 mm, PN-16, modelo corto, tipo BV-05-47 de BELGICAST o EURO 20 de SAINT GOBAIN o serie 6/30 de AVK, con cuerpo de fundición dúctil ENGJS-500-7 según norma UNE EN 1563, con bridas PN-16 UNE EN 1092-2 (ISO 2531) montadas con junta de PVC o elástica de EPDM y tornillería bicromatada, incluso transporte a pie de obra, totalmente colocada, pruebas y puesta en servicio, herramientas y demás medios auxiliares.</t>
  </si>
  <si>
    <t>1.2.7.19</t>
  </si>
  <si>
    <t>1.2.7.20</t>
  </si>
  <si>
    <t>1.2.8</t>
  </si>
  <si>
    <t>VENTOSA V04</t>
  </si>
  <si>
    <t>1.2.8.1</t>
  </si>
  <si>
    <t>1.2.8.2</t>
  </si>
  <si>
    <t>1.2.8.3</t>
  </si>
  <si>
    <t>1.2.8.4</t>
  </si>
  <si>
    <t>1.2.8.5</t>
  </si>
  <si>
    <t>1.2.8.6</t>
  </si>
  <si>
    <t>1.2.8.7</t>
  </si>
  <si>
    <t>1.2.8.8</t>
  </si>
  <si>
    <t>1.2.8.9</t>
  </si>
  <si>
    <t>1.2.8.10</t>
  </si>
  <si>
    <t>1.2.8.11</t>
  </si>
  <si>
    <t>1.2.8.12</t>
  </si>
  <si>
    <t>1.2.8.13</t>
  </si>
  <si>
    <t>1.2.8.14</t>
  </si>
  <si>
    <t>1.2.8.15</t>
  </si>
  <si>
    <t>1.2.8.16</t>
  </si>
  <si>
    <t>1.2.8.17</t>
  </si>
  <si>
    <t>1.2.8.18</t>
  </si>
  <si>
    <t>1.2.8.19</t>
  </si>
  <si>
    <t>1.2.8.20</t>
  </si>
  <si>
    <t>2</t>
  </si>
  <si>
    <t>CONDUCCION MAESTRA DE AZOZ</t>
  </si>
  <si>
    <t>2.1</t>
  </si>
  <si>
    <t>CONDUCCIÓN 1.2</t>
  </si>
  <si>
    <t>2.1.1</t>
  </si>
  <si>
    <t>2.1.2</t>
  </si>
  <si>
    <t>2.1.3</t>
  </si>
  <si>
    <t>2.1.4</t>
  </si>
  <si>
    <t>2.1.5</t>
  </si>
  <si>
    <t>2.1.6</t>
  </si>
  <si>
    <t>2.1.7</t>
  </si>
  <si>
    <t>2.1.8</t>
  </si>
  <si>
    <t>UEXEC005</t>
  </si>
  <si>
    <t>Cruce de canalización de proyecto con otros servicios afectados, incluyendo todos los trabajos necesarios para su localización, la pérdida de rendimiento de excavación, adecuación de la entibación, relleno y colocación de la tubería, su desvío, apuntalamiento y estabilización o adecuación a la necesidad de la obra y su reposición final, incluyendo todos los materiales necesarios, piezas especiales, gestiones con la compañías, etc., hasta la correcta ejecución de la unidad.</t>
  </si>
  <si>
    <t>2.1.9</t>
  </si>
  <si>
    <t>2.1.10</t>
  </si>
  <si>
    <t>2.1.11</t>
  </si>
  <si>
    <t>2.1.12</t>
  </si>
  <si>
    <t>UABCU.aadba</t>
  </si>
  <si>
    <t>Tubería de fundición nodular de DN 150 mm., clase de espesor K9, con junta automática flexible standard, revestida interiormente con mortero, con revestimiento exterior reforzado (capa de Zn metálico (&gt;200 gr/m2) + capa bituminosa 120 µm mínimo + manga de PE colocada in situ ó, alternativamente, capa de Zn/Aluminio 85%/15% (400gr/m2) + pintura epoxi espesor &gt;70 µm), fabricada de acuerdo con la Norma UNE-EN 545, incluso transporte a pie de obra, cinta de señalización, colocación en zanja, pruebas, desinfección con Cloro, herramientas y medios auxiliares.</t>
  </si>
  <si>
    <t>2.1.13</t>
  </si>
  <si>
    <t>UABCU.cadaa</t>
  </si>
  <si>
    <t>Tubería de fundición nodular STD Ve de DN 150 mm., clase de presión C64, con junta acerrojada universal standard Ve,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t>
  </si>
  <si>
    <t>2.1.14</t>
  </si>
  <si>
    <t>2.1.15</t>
  </si>
  <si>
    <t>2.1.16</t>
  </si>
  <si>
    <t>UABDFCaea</t>
  </si>
  <si>
    <t>Codo de fundición nodular a enchufe de DN 150 mm (90º,45º,22º,11º), con revestimiento exterior e interior con cincado y capa de acabado con pintura epoxi, incluso juntas expres equipadas, transporte a pie de obra, colocación en zanja, pruebas, herramientas y medios auxiliares.</t>
  </si>
  <si>
    <t>2.1.17</t>
  </si>
  <si>
    <t>2.1.18</t>
  </si>
  <si>
    <t>2.1.19</t>
  </si>
  <si>
    <t>UEXD0130</t>
  </si>
  <si>
    <t>Demolición de pavimento existente de hormigón en masa de 15/25 cms., incluso corte de bordes mediante disco radial, carga sobre camión, herramientas y demás medios auxiliares. No incluye transporte a vertedero ni canon de vertido.</t>
  </si>
  <si>
    <t>2.1.20</t>
  </si>
  <si>
    <t>UEXDAacc</t>
  </si>
  <si>
    <t>Demolición de pavimento de aglomerado asfáltico existente en espacio confinado ocupado por zanja, de anchura media 2-3 m, de espesor medio 7 cm, incluso corte de bordes mediante disco radial, carga sobre camión, herramientas y demás medios auxiliares. No incluye transporte a vertedero ni canon de vertido.</t>
  </si>
  <si>
    <t>2.1.21</t>
  </si>
  <si>
    <t>UPAFVUbec</t>
  </si>
  <si>
    <t>Reposición de firme con mezcla bituminosa en caliente tipo AC 16 surf 50/70 D (D-12) y árido ofítico, de 6 cm. de espesor, incluso corte con radial, riego de imprimación, nivelación de la base, herramientas y medios auxiliares.</t>
  </si>
  <si>
    <t>2.1.22</t>
  </si>
  <si>
    <t>UPAFH010</t>
  </si>
  <si>
    <t>Reposición de firme en calzada, compuesto por una capa de hormigón HM-20/B/19/IIa de 16 cm. de espesor, incluso encofrados, corte previo y preparación del corte, nivelación, herramientas y medios auxiliares.</t>
  </si>
  <si>
    <t>2.1.23</t>
  </si>
  <si>
    <t>USSA020</t>
  </si>
  <si>
    <t>Corte de una tubería existente de fibrocemento, de DN entre 250 y 400 mm, para su conexión con la tubería de nueva instalación, desmontaje y retirada de materiales, montaje de piecerio de conexión, incluso equipos de protección individual desechables para protección corporal y respiratoria, embalaje de los residuos en embalajes cerrados apropiados y con etiquetas reglamentarias que indiquen que contienen amianto. Incluye el transporte y el canon de gestión de los residuos con amianto por gestor autorizado.</t>
  </si>
  <si>
    <t>2.2</t>
  </si>
  <si>
    <t>ARQUETAS Y ELEMENTOS SINGULARES</t>
  </si>
  <si>
    <t>2.2.1</t>
  </si>
  <si>
    <t>CONEXIÓN AZOZ</t>
  </si>
  <si>
    <t>2.2.1.1</t>
  </si>
  <si>
    <t>2.2.1.2</t>
  </si>
  <si>
    <t>2.2.1.3</t>
  </si>
  <si>
    <t>2.2.1.4</t>
  </si>
  <si>
    <t>2.2.1.5</t>
  </si>
  <si>
    <t>2.2.1.6</t>
  </si>
  <si>
    <t>2.2.1.7</t>
  </si>
  <si>
    <t>2.2.1.8</t>
  </si>
  <si>
    <t>2.2.1.9</t>
  </si>
  <si>
    <t>2.2.1.10</t>
  </si>
  <si>
    <t>2.2.1.11</t>
  </si>
  <si>
    <t>2.2.1.12</t>
  </si>
  <si>
    <t>2.2.1.13</t>
  </si>
  <si>
    <t>2.2.1.14</t>
  </si>
  <si>
    <t>2.2.1.15</t>
  </si>
  <si>
    <t>UABDFDaec</t>
  </si>
  <si>
    <t>Reducción a enchufes en fundición nodular D.N. 150/80 mm, con revestimiento exterior e interior con cincado y capa de acabado con pintura epoxi, incluso juntas mecánicas exprés equipadas, transporte a pie de obra.</t>
  </si>
  <si>
    <t>2.2.1.16</t>
  </si>
  <si>
    <t>UABDFMb</t>
  </si>
  <si>
    <t>Manguito de fundición nodular a enchufes de DN 80 mm de diámetro principal, con revestimiento exterior e interior con cincado y capa de acabado con pintura epoxi, incluso juntas expres equipadas, transporte a pie de obra, colocación en zanja, pruebas, herramientas y medios auxiliares.</t>
  </si>
  <si>
    <t>2.2.1.17</t>
  </si>
  <si>
    <t>UABCP.afab</t>
  </si>
  <si>
    <t>Tubería de diámetro ext. 63 mm. (int. 2"), de polietileno de Baja Densidad PE-40, para 10 atmósferas de presión de trabajo, fabricada según normas UNE-EN 12201, en posesión de la Marca de producto certificado, incluso transporte a pie de obra, p.p. de piezas especiales, colocación en zanja, prueba de presión y desinfección con cloro, herramientas y medios auxiliares.</t>
  </si>
  <si>
    <t>2.2.1.18</t>
  </si>
  <si>
    <t>UABDPRbbf</t>
  </si>
  <si>
    <t>Enlace mixto, con rosca macho, de Latón ADZ/DZR con casquillo acetálico, de DN exterior 63 mm (interior aprox. 2''), para 16 Atmósferas de presión de trabajo, incluso transporte a pie de obra, colocación en zanja, pruebas, herramientas y medios auxiliares.</t>
  </si>
  <si>
    <t>2.2.1.19</t>
  </si>
  <si>
    <t>UABDVEBcf</t>
  </si>
  <si>
    <t>Válvula de esfera de 2", construida en bronce DIN RG-S, ASTM B-62, con manilla de acero, mariposa o cuadradillo, con dos bocas roscas macho ó hembra, para 10 atmósferas de presión de trabajo, incluso transporte a pie de obra, colocación en zanja, pruebas, herramientas y medios auxiliares.</t>
  </si>
  <si>
    <t>2.2.1.20</t>
  </si>
  <si>
    <t>2.2.1.21</t>
  </si>
  <si>
    <t>UABDVTbcba</t>
  </si>
  <si>
    <t>Válvula de compuerta de cierre elástico, con tetones ( 2 roscas paralelas de 2" ), con homologación, de D.N. 150 mm, PN-16, tipo "BV-05-47", modelo largo F5 de BELGICAST, S.A.,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</si>
  <si>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2.2.1.22</t>
  </si>
  <si>
    <t>2.2.1.23</t>
  </si>
  <si>
    <t>2.2.1.24</t>
  </si>
  <si>
    <t>PAab001</t>
  </si>
  <si>
    <t>Ud.</t>
  </si>
  <si>
    <t>Partida alzada de abono íntegro para conexión a tubería de distribución existente en pueblo, sin arqueta, para diámetros entre 80 y 150 mm, incluso busqueda de tubería mediante catas, corte y anulación de tubería exitente, piezas especiales, contrarrestos, y todas las actuaciones necesarias, totalmente terminada.</t>
  </si>
  <si>
    <t>2.2.2</t>
  </si>
  <si>
    <t>DESAGÜE D1</t>
  </si>
  <si>
    <t>2.2.2.1</t>
  </si>
  <si>
    <t>2.2.2.2</t>
  </si>
  <si>
    <t>2.2.2.3</t>
  </si>
  <si>
    <t>2.2.2.4</t>
  </si>
  <si>
    <t>2.2.2.5</t>
  </si>
  <si>
    <t>2.2.2.6</t>
  </si>
  <si>
    <t>2.2.2.7</t>
  </si>
  <si>
    <t>2.2.2.8</t>
  </si>
  <si>
    <t>2.2.2.9</t>
  </si>
  <si>
    <t>2.2.2.10</t>
  </si>
  <si>
    <t>2.2.2.11</t>
  </si>
  <si>
    <t>2.2.2.12</t>
  </si>
  <si>
    <t>2.2.2.13</t>
  </si>
  <si>
    <t>2.2.2.14</t>
  </si>
  <si>
    <t>2.2.2.15</t>
  </si>
  <si>
    <t>2.2.2.16</t>
  </si>
  <si>
    <t>2.2.2.17</t>
  </si>
  <si>
    <t>2.2.2.18</t>
  </si>
  <si>
    <t>2.2.2.19</t>
  </si>
  <si>
    <t>2.2.2.20</t>
  </si>
  <si>
    <t>2.2.3</t>
  </si>
  <si>
    <t>VENTOSA V1</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</si>
  <si>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</si>
  <si>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</si>
  <si>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</si>
  <si>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</si>
  <si>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</si>
  <si>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</si>
  <si>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</si>
  <si>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</si>
  <si>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</si>
  <si>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</si>
  <si>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</si>
  <si>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</si>
  <si>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</si>
  <si>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</si>
  <si>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</si>
  <si>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</si>
  <si>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</si>
  <si>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</si>
  <si>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</si>
  <si>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</si>
  <si>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2.2.4</t>
  </si>
  <si>
    <t>REDUCTORA DE PRESIÓN</t>
  </si>
  <si>
    <t>2.2.4.1</t>
  </si>
  <si>
    <t>2.2.4.2</t>
  </si>
  <si>
    <t>2.2.4.3</t>
  </si>
  <si>
    <t>2.2.4.4</t>
  </si>
  <si>
    <t>2.2.4.5</t>
  </si>
  <si>
    <t>2.2.4.6</t>
  </si>
  <si>
    <t>2.2.4.7</t>
  </si>
  <si>
    <t>2.2.4.8</t>
  </si>
  <si>
    <t>2.2.4.9</t>
  </si>
  <si>
    <t>2.2.4.10</t>
  </si>
  <si>
    <t>2.2.4.11</t>
  </si>
  <si>
    <t>2.2.4.12</t>
  </si>
  <si>
    <t>2.2.4.13</t>
  </si>
  <si>
    <t>2.2.4.14</t>
  </si>
  <si>
    <t>2.2.4.15</t>
  </si>
  <si>
    <t>2.2.4.16</t>
  </si>
  <si>
    <t>UABDFDbbb</t>
  </si>
  <si>
    <t>Reducción Brida-Brida en fundición nodular D.N. 80/(50-60) mm, con revestimiento exterior e interior con cincado y capa de acabado con pintura epoxi, con bridas PN-16 UNE EN 1092-2 (ISO 2531) montadas con junta de PVC o elástica de EPDM y tornillería bicromatada, transporte a pie de obra.</t>
  </si>
  <si>
    <t>2.2.4.17</t>
  </si>
  <si>
    <t>UABDFBbc</t>
  </si>
  <si>
    <t>Brida Roscada de D.N. 80 mm, en fundición nodular, con salida a cualquier diámetro,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</si>
  <si>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2.2.4.18</t>
  </si>
  <si>
    <t>2.2.4.19</t>
  </si>
  <si>
    <t>UABDFTacc</t>
  </si>
  <si>
    <t>Te de fundición nodular a Bridas, de 80 mm de diámetro principal con salida a cualquier diámetro normalizado, con revestimiento exterior e interior con cincado y capa de acabado con pintura epoxi, incluso juntas con bridas PN-16 UNE EN 1092-2 (ISO 2531) montadas con junta de PVC o elástica de EPDM y tornillería Geomet 500B, transporte a pie de obra, colocación en zanja, anclaje, pruebas, herramientas y medios auxiliares.</t>
  </si>
  <si>
    <t>2.2.4.20</t>
  </si>
  <si>
    <t>UABDFCbcb</t>
  </si>
  <si>
    <t>Codo de fundición nodular a bridas de DN 100 mm (90º-45º), con revestimiento exterior e interior con cincado y capa de acabado con pintura epoxi, incluso con bridas PN-16 UNE EN 1092-2 (ISO 2531) montadas con junta de PVC o elástica de EPDM y tornillería Geomet 500B , transporte a pie de obra, colocación en zanja, pruebas, herramientas y medios auxiliares.</t>
  </si>
  <si>
    <t>2.2.4.21</t>
  </si>
  <si>
    <t>2.2.4.22</t>
  </si>
  <si>
    <t>2.2.4.23</t>
  </si>
  <si>
    <t>UABDVAPRbcb</t>
  </si>
  <si>
    <t>Válvula reductora de presión, de DN 1 1/4", modelo F2-21, con unión rosca gas, para pequeñas conducciones, de presión de entrada hasta 35 atm y salida regulable de 1 a 20 atm, incluso transporte a pie de obra, totalmente colocada, pruebas y puesta en servicio, herramientas y demás medios auxiliares.</t>
  </si>
  <si>
    <t>2.2.4.24</t>
  </si>
  <si>
    <t>PC-3.01</t>
  </si>
  <si>
    <t>Válvula reductora-estabilizadora de presión, modelo K111Premiun DN 50 XG, PN 16  de Belgicast, pilotada, de DN 50 mm, con cuerpo de fundición dúctil  según norma UNE EN 1563 y dispositivo anticavitación , incluso manómetros entrada/salida y grifos portamanómetros, con bridas PN-16 UNE EN 1092-2 (ISO 2531) montadas con junta de PVC o elástica de EPDM y tornillería Geomet 500B, incluso transporte a pie de obra, totalmente colocada, pruebas y puesta en servicio, herramientas y medios auxiliares.</t>
  </si>
  <si>
    <t>2.2.4.25</t>
  </si>
  <si>
    <t>PC-4</t>
  </si>
  <si>
    <t>Filtro BB con tapa superior Ø50 mm PN-16, modelo de Pradinsa o similar, con bridas DIN 2501, con cuerpo y tapa de fundición nodular ENGJS-400-15 según norma UNE EN 1563, tamiz de acero inoxidable AISI-316, tornillería en acero inoxidable A-2, montado con juntas de PVC o EPDM y tornillería Geomet 500B, incluso transporte a pie de obra, totalmente colocado, pruebas y puesta en servicio, herramientas y demás medios auxiliares.</t>
  </si>
  <si>
    <t>2.2.4.26</t>
  </si>
  <si>
    <t>UABEPBc</t>
  </si>
  <si>
    <t>Filtro Ø1", tipo " Y-JC, con roscas DIN-259" de SYPAG, con cuerpo de hierro GG-25, tamiz de hierro AISI-304, PN-16, incluso transporte a pie de obra, totalmente colocado, pruebas y puesta en servicio, herramientas y demás medios auxiliares</t>
  </si>
  <si>
    <t>2.2.4.27</t>
  </si>
  <si>
    <t>UABDVAE012.1</t>
  </si>
  <si>
    <t>Valvula de alivio rápido, DN 40 mm, con piloto interno, modelo F1 30 SAFETY "DJET", cuerpo compacto, roscada, apta para presión de entrada 40 bar, con unión con rosca NPT PN 40, incluso transporte a pie de obra, piecerío roscado de conexión, totalmente colocada, pruebas y puesta en servicio, herramientas y medios auxiliares.</t>
  </si>
  <si>
    <t>2.2.4.28</t>
  </si>
  <si>
    <t>2.2.4.29</t>
  </si>
  <si>
    <t>UABDVTbaba</t>
  </si>
  <si>
    <t>Válvula de compuerta de cierre elástico, con tetones ( 2 roscas paralelas de 2" ), con homologación, de D.N. 80 mm, PN-16, tipo "BV-05-47", modelo largo F5 de BELGICAST, S.A., con cuerpo de fundición dúctil ENGJS-500-7 según norma UNE EN 1563, con bridas PN-16 UNE EN 1092-2 (ISO 2531) montadas con junta de PVC o elástica de EPDM y tornillería bicromatada, incluso transporte a pie de obra, totalmente colocada, pruebas y puesta en servicio, herramientas y demás medios auxiliares.</t>
  </si>
  <si>
    <t>2.2.4.30</t>
  </si>
  <si>
    <t>2.2.5</t>
  </si>
  <si>
    <t>VENTOSA V2 Polideport</t>
  </si>
  <si>
    <t>2.2.5.1</t>
  </si>
  <si>
    <t>2.2.5.2</t>
  </si>
  <si>
    <t>2.2.5.3</t>
  </si>
  <si>
    <t>2.2.5.4</t>
  </si>
  <si>
    <t>2.2.5.5</t>
  </si>
  <si>
    <t>2.2.5.6</t>
  </si>
  <si>
    <t>2.2.5.7</t>
  </si>
  <si>
    <t>2.2.5.8</t>
  </si>
  <si>
    <t>2.2.5.9</t>
  </si>
  <si>
    <t>2.2.5.10</t>
  </si>
  <si>
    <t>2.2.5.11</t>
  </si>
  <si>
    <t>2.2.5.12</t>
  </si>
  <si>
    <t>2.2.5.13</t>
  </si>
  <si>
    <t>2.2.5.14</t>
  </si>
  <si>
    <t>2.2.5.15</t>
  </si>
  <si>
    <t>2.2.5.16</t>
  </si>
  <si>
    <t>2.2.5.17</t>
  </si>
  <si>
    <t>2.2.5.18</t>
  </si>
  <si>
    <t>2.2.5.19</t>
  </si>
  <si>
    <t>2.2.5.20</t>
  </si>
  <si>
    <t>2.2.6</t>
  </si>
  <si>
    <t>CONEXIÓN POLIDEPORTIVO</t>
  </si>
  <si>
    <t>2.2.6.1</t>
  </si>
  <si>
    <t>UABDVTabba</t>
  </si>
  <si>
    <t>Válvula de compuerta de cierre elástico, con tetones ( by-pass de 1" ), con homologación, de D.N. 100 mm, PN-16, tipo "BV-05-47", modelo largo F5 de BELGICAST, S.A.,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</si>
  <si>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2.2.6.2</t>
  </si>
  <si>
    <t>UABEPVcba</t>
  </si>
  <si>
    <t>Ventosa de triple función, aceptada por SCPSA, de DN 50 mm, modelo BV-05-60 de Belgicast o similar, de cuerpo simple, flotador esférico con alma de acero y revestido con elastómero, con bridas PN-16 ISO 2531 montadas con junta de PVC o elástica de EPDM y tornillería bicromatada, incluso transporte a pie de obra, totalmente colocado, pruebas y puesta en servicio, herramientas y demás medios auxiliares.</t>
  </si>
  <si>
    <t>2.2.6.3</t>
  </si>
  <si>
    <t>2.2.6.4</t>
  </si>
  <si>
    <t>UABDVEBce</t>
  </si>
  <si>
    <t>Válvula de esfera de 1 ½", construida en bronce DIN RG-S, ASTM B-62, con manilla de acero, mariposa o cuadradillo, con dos bocas roscas macho ó hembra, para 10 atmósferas de presión de trabajo, incluso transporte a pie de obra, colocación en zanja, pruebas, herramientas y medios auxiliares.</t>
  </si>
  <si>
    <t>2.2.6.5</t>
  </si>
  <si>
    <t>UABDFMc</t>
  </si>
  <si>
    <t>Manguito de fundición nodular a enchufes de DN 100 mm de diámetro principal, con revestimiento exterior e interior con cincado y capa de acabado con pintura epoxi, incluso juntas expres equipadas, transporte a pie de obra, colocación en zanja, pruebas, herramientas y medios auxiliares.</t>
  </si>
  <si>
    <t>2.2.6.6</t>
  </si>
  <si>
    <t>3</t>
  </si>
  <si>
    <t>DEPÓSITO AZOZ-EZCABA</t>
  </si>
  <si>
    <t>3.1</t>
  </si>
  <si>
    <t>MOVIMIENTO DE TIERRAS</t>
  </si>
  <si>
    <t>3.1.1</t>
  </si>
  <si>
    <t>3.1.2</t>
  </si>
  <si>
    <t>UEXE020</t>
  </si>
  <si>
    <t>Tala de árbol de cualquier porte, mediante corte, retirada de tocón y ramaje, incluso carga y transporte a lugar de acopio, herramientas y demás medios auxiliares de obra.</t>
  </si>
  <si>
    <t>3.1.3</t>
  </si>
  <si>
    <t>UEXDR.a</t>
  </si>
  <si>
    <t>Desmonte en tierra, por medios mecánicos, reperfilado y  compactación de la superficie excavada hasta el 100% del Proctor Modificado, sobre secciones de planos, p.p. de excavación y perfilado de cunetas laterales, refino, entibación,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</si>
  <si>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3.1.4</t>
  </si>
  <si>
    <t>UEXDR.c</t>
  </si>
  <si>
    <t>Desmonte en roca, por medios mecánicos, reperfilado y  compactación de la superficie excavada hasta el 100% del Proctor Modificado, sobre secciones de planos, p.p. de excavación y perfilado de cunetas laterales, refino, entibación,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</si>
  <si>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3.1.5</t>
  </si>
  <si>
    <t>3.1.6</t>
  </si>
  <si>
    <t>UEXDZ010</t>
  </si>
  <si>
    <t>de abono íntegro para los trabajos de demolición del depósito existente, incluso carga de escombros sobre camión, relleno y acondicionamiento final del terreno con aporte de tierra vegetal, totalmente terminado, herramientas y medios auxiliares. No incluye transporte a vertedero ni canon de vertido.</t>
  </si>
  <si>
    <t>3.1.7</t>
  </si>
  <si>
    <t>UESEC.bbb</t>
  </si>
  <si>
    <t>Hormigón ciclópeo con hormigón HNE-20 y piedra en rama caliza, con una proporción de 50/50 en volumen, incluso fabricación, transporte, colocación  y puesta en obra, herramientas y demás medios auxiliares.</t>
  </si>
  <si>
    <t>3.1.8</t>
  </si>
  <si>
    <t>3.1.9</t>
  </si>
  <si>
    <t>3.1.10</t>
  </si>
  <si>
    <t>UPAFC045</t>
  </si>
  <si>
    <t>Grava caliza 48-80 mm (balasto) en sub-base, puesta en obra, extendida y compactada, incluso preparación de la superficie de asiento, en capas de 20/25 cm. de espesor, medido sobre perfil.</t>
  </si>
  <si>
    <t>3.2</t>
  </si>
  <si>
    <t>URBANIZACIÓN Y ACCESO</t>
  </si>
  <si>
    <t>3.2.1</t>
  </si>
  <si>
    <t>UEXDC.ab</t>
  </si>
  <si>
    <t>Desmonte en cajeado de viales, en tierra, por medios mecánicos, con una profundidad media de 0,50 m., comprendiendo reperfilado y compactación de la superficie excavada hasta el 100% del Proctor Modificado, sobre secciones de planos, p.p. de excavación y perfilado de cunetas laterales, agotamiento, acopio seleccionado de la tierra vegetal existente y de los productos de la excavación para su posterior restitución en rellenos seleccionados diferenciados, herramientas y demás medios auxiliares. Incluye la carga a camión y descarga del mismo en vertedero. No incluye transporte a vertedero ni canon de vertido.</t>
  </si>
  <si>
    <t>3.2.2</t>
  </si>
  <si>
    <t>3.2.3</t>
  </si>
  <si>
    <t>UPAFC030</t>
  </si>
  <si>
    <t>Zahorra natural (husos S-1/S-6) en sub-base, puesta en obra, extendida y compactada, incluso preparación de la superficie de asiento, en capas de 20/25 cm. de espesor y con índice de plasticidad cero, medido sobre perfil.</t>
  </si>
  <si>
    <t>3.2.4</t>
  </si>
  <si>
    <t>3.2.5</t>
  </si>
  <si>
    <t>UPAFH020</t>
  </si>
  <si>
    <t>Pavimento de hormigón HM-20/B/19/I en viales, con 18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</si>
  <si>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3.2.6</t>
  </si>
  <si>
    <t>UPAPBHca</t>
  </si>
  <si>
    <t>Bordillo recto, curvo o rebajado de hormigón en masa, de 25 cm de altura y 15/12 cm de anchura, acabado bicapa para resistencia al desgaste, incluso excavación y rasanteo, base de apoyo, asiento sobre hormigón HM-15, contrabordillo y p.p. de rigola terminada al temple, ejecución de juntas con mortero de cemento, totalmente terminado, herramientas y medios auxiliares.</t>
  </si>
  <si>
    <t>3.2.7</t>
  </si>
  <si>
    <t>UCAGVTbbb</t>
  </si>
  <si>
    <t>Cercado metálico de 2,00 m de altura, formado por malla enrejado simple torsión, de 50 mm de cuadrícula, galvanizada en caliente y plastificada, incluso p.p. de postes de tubo de acero galvanizados en caliente y plastificados de ø50 mm (postes de arranque, postes intermedios cada 3 ml, postes de tensión en ángulos y postes de tensión rectos en tramos de más de 15 ml de longitud) , tornapuntas, tensores, grupillas y accesorios. Totalmente montada, incluso tensado de la malla, pintado de elementos metálicos en color verde mayo (RAL 6002), replanteo y cimentación de postes con zapatas de hormigón HM-20/P/20/I.</t>
  </si>
  <si>
    <t>3.2.8</t>
  </si>
  <si>
    <t>UCAGV0105</t>
  </si>
  <si>
    <t>Puerta corredera metálica de 4,00 m de luz por 1,95 m de altura con acceso por puerta peatonal de 1,60x0,825, galvanizada, guarnecida con barrotes de sección cuadrada y postes de sujeción independientes a los mástiles del vallado lateral y a la puerta peatonal, zapata corrida de 0,40x0,40, anclaje de soportes, guía y topes extremos, cerradura tipo SCPSA y pintado con dos capas de imprimación y otra de acabado en color verde SCPSA (Pantone 3435 C), totalmente instalado.</t>
  </si>
  <si>
    <t>3.2.9</t>
  </si>
  <si>
    <t>UPLCV.aba</t>
  </si>
  <si>
    <t>Cuneta triangular tipo V, en tierras, revestida de hormigón HM-20/P/19/I (e=0.10 m), de h=0,30 m, con taludes indicados en planos, incluso refino de taludes afectados, compactación y preparación de la superficie de asiento, regleado y p/p de encofrado, terminado.</t>
  </si>
  <si>
    <t>3.2.10</t>
  </si>
  <si>
    <t>UPLC030</t>
  </si>
  <si>
    <t>Limpieza, perfilado y refino de cunetas de sección triangular en tierra, según planos, con transporte de los productos resultantes a vertedero o lugar de empleo.</t>
  </si>
  <si>
    <t>3.2.11</t>
  </si>
  <si>
    <t>UPLPP2a</t>
  </si>
  <si>
    <t>Pocillo de hormigón HM-20/B/19/I para tubería de D=400 mm., según planos, incluso excavación y relleno, totalmente terminado, herramientas y demás medios auxiliares.</t>
  </si>
  <si>
    <t>3.2.12</t>
  </si>
  <si>
    <t>UCAGDT0100</t>
  </si>
  <si>
    <t>Tramex de 30x30 mm, formado con pletina doble 30-10x3 mm, en plataformas y cubrición de huecos, según los detalles de planos, incluso bastidor mediante pletina 30x3 mm y marco construido con perfil L 35-35 mm, todo ello en acero galvanizado en caliente con un espesor mínimo de 0.25 mm y una primera capa de imprimación especial, incluso p.p. de perfiles rigidizadores en vanos grandes, sujeción del marco a la estructura con tornillería bicromatada y a la obra de hormigón con garras o tacos mecánicos expansivos, anclaje del bastidor al marco con zarpas galvanizadas, totalmente colocado y adecuado al servicio, herramientas y demás medios auxiliares.</t>
  </si>
  <si>
    <t>3.2.13</t>
  </si>
  <si>
    <t>UPLPP1a</t>
  </si>
  <si>
    <t>Aletas de hormigón HM-20/P/19/I, para tubería de D=400  mm.,según  planos, incluso excavación y relleno, totalmente terminado, herramientas y demás medios auxiliares.</t>
  </si>
  <si>
    <t>3.2.14</t>
  </si>
  <si>
    <t>USEC0120</t>
  </si>
  <si>
    <t>Rótulo exterior de fachada, normalizado, de dimensiones 550x850 mm, realizado en chapa de aluminio de 3 mm curvada sobre estructura metálica fijada a la pared, pintado con pintura de poliuretano de al menos 20 micras sobre imprimacion de 5 micras y rotulado, colocado mediante tornillo y taco mecánico expansivo, con embellecedores para el tapado de las cabezas de tornillos, totalmente terminado, herramientas y demás medios auxliares.</t>
  </si>
  <si>
    <t>3.2.15</t>
  </si>
  <si>
    <t>PA001</t>
  </si>
  <si>
    <t>Partida alzada a justificar en implantación y urbanización para ejecución de pequeñas obras y varios</t>
  </si>
  <si>
    <t>3.3</t>
  </si>
  <si>
    <t>ALBAÑILERÍA Y CERRAJERÍA</t>
  </si>
  <si>
    <t>3.3.1</t>
  </si>
  <si>
    <t>UCAGC0160</t>
  </si>
  <si>
    <t>Puerta metálica de doble chapa, tipo pegaso en el exterior y lisa al interior, con apertura hacia el exterior, de 0.90x2.15 m (altura libre 2,05 m), montada sobre perfil laminado en frio, con reforzados transversales, incluso marco metálico, rejillas de ventilación, según detalles de planos, todo ello galvanizado en caliente con espesor mínimo de 0.25 mm, junta estanca perimetral de neopreno, cerradura de doble vuelta tipo maestra de SCPSA y herrajes, malla mosquitera de acero inoxidable montada en la cara interior de la rejilla sobre marco desmontable del mismo material, pintado con limpieza previa, aplicación de una imprimación especial tipo "Wash primer" y dos manos de pintura de resinas de poliuretano color RAL 6005, retirada de marco en el caso de depósitos existentes, sujeta con tacos mecánicos expansivos y tornillería bicromatada y recibido con mortero sin retracción a base de resinas epoxi, totalmente colocada, herramientas y demás medios auxiliares.</t>
  </si>
  <si>
    <t>3.3.2</t>
  </si>
  <si>
    <t>UALVFVabb</t>
  </si>
  <si>
    <t>Tabique hueco de vidrio prensado moldeado traslúcido doble de 240x115x80 mm incoloro, tipo primalit o similar, ejecutado según detalles de planos, p.p. de varillas de armado, recibido con mortero de color blanco sin retracción a base de resina epoxi e impermeable, llagueado, banda de neopreno, cartón asfáltico, relleno elástico, sellado con poliuretano de igual color. Incluso bastidor con perfil en U de 100x35x5 mm, galvanizado en caliente con un espesor mínimo de 0.25 mm, pintado con limpieza previa, aplicación de una imprimación especial y dos manos de pintura de resinas de poliuretano, sujeto mediante zarpas o tornillos bicromatados con tacos expansivos mecánicos. Totalmente terminado, herramientas y demás medios auxiliares.</t>
  </si>
  <si>
    <t>3.3.3</t>
  </si>
  <si>
    <t>UCAGC0100</t>
  </si>
  <si>
    <t>Suministro y colocación de estructura y plataformas metálicas en escalera de cámara de llaves, constituida por perfiles en acero inoxidable 316L, y peldaños de chapa de alumnio perforado, con rodapies de aluminio, todo ello con la definición geométrica detallada en planos,  incluso p.p. de sujecciones a los muros y arriostramientos, spits de anclajes y grapas bicromatados, unión de piezas mediante tornillería bicromatada o cadmiada, totalmente colocada y adecuada para el servicio, herramientas y medios auxiliares.</t>
  </si>
  <si>
    <t>3.3.4</t>
  </si>
  <si>
    <t>UCAAEaa</t>
  </si>
  <si>
    <t>Escalera de gato en aluminio, de altura &lt;6 m, definición geométrica según planos, incluso p.p. de peldaños de 500 mm anchura interior realizados con chapa estriada de aluminio, sujeciones al muro y arriostramientos en el mismo material, spits de anclajes, totalmente terminada, limpieza de soldaduras y decapado, colocada y adecuada al servicio, herramientas y demás medios auxiliares.</t>
  </si>
  <si>
    <t>3.3.5</t>
  </si>
  <si>
    <t>UCAABca</t>
  </si>
  <si>
    <t>Barandilla metálica de aluminio, en escaleras, con montantes de sección tubular de 50 mm de diámetro, distanciados como máximo 1,50 m, con pasamanos superior e intermedio tubular de ø40 mm, de 1,10 m. de altura util, de acuerdo a norme EN 14122-3, incluso p.p de perfil redondeado en esquinas, rodapié de altura 150 mm, sujeción mediante spits y/o tornillería, totalmente instalada.</t>
  </si>
  <si>
    <t>3.3.6</t>
  </si>
  <si>
    <t>3.3.7</t>
  </si>
  <si>
    <t>UCAGDR0110</t>
  </si>
  <si>
    <t>Enrejado de protección del ventanal de 3,10 x 1.60 m., con marco de 50-50x3mm., formación de cuadricula según planos, con pletinas de 30x5mm. con ensamblaje en yugo con medio corte y soldadura, galvanizada en caliente y pintada con limpieza previa, aplicación de imprimación especial y dos manos de pintura de resinas de poliuretano color RAL 6004, anclaje a la obra de hormigón con pletina interior 30x10mm. y spits, totalmente colocada, herramientas y medios auxiliares.</t>
  </si>
  <si>
    <t>3.3.8</t>
  </si>
  <si>
    <t>UCAGDR0140</t>
  </si>
  <si>
    <t>Enrejado de protección del lucernario de 0,60 m. de diámetro, con bastidor de pletina 30x4mm., formación de cuadrícula de 50x50mm., con pletinas de 25x3mm. con ensamblaje en yugo con medio corte y soldadura, galvanizada en caliente y pintada con limpieza previa, aplicación de una imprimación especial y dos manos de pintura de resinas de poliuretano color RAL 6004, anclaje a la obra de hormigón con 4 spit M-8, totalmente colocada, herramientas y medios auxiliares.</t>
  </si>
  <si>
    <t>3.3.9</t>
  </si>
  <si>
    <t>UCAGC0170</t>
  </si>
  <si>
    <t>Lucernario circular de diámetro interior 60 cm., mediante plexiglas incoloro reforzado, con marco metálico de doble perfil L40-40, galvanizado en caliente y pintado con limpieza previa, aplicación de una imprimación especial tipo "Wash primer" y dos manos de pintura de resinas de poliuretano color RAL 6004, anclaje a la obra de hormigón con spits, totalmente colocado, herramientas y medios auxiliares.</t>
  </si>
  <si>
    <t>3.3.10</t>
  </si>
  <si>
    <t>UALUN040</t>
  </si>
  <si>
    <t>Capa de mortero de cemento de 3 cm de espesor mínimo, en protección de la  cubierta, incluso p.p. de tela de gallinero galvanizada, curado, totalmente terminada, herramientas y demás medios auxiliares.</t>
  </si>
  <si>
    <t>3.3.11</t>
  </si>
  <si>
    <t>UALUTHcb</t>
  </si>
  <si>
    <t>Cubrición de teja de hormigón perfil ondulado, de calidad y color a decidir por la D.F., colocadas con solapes y recibidas en toda su superficie con mortero de cemento 1/8 (M-20) de espesor mínimo 3 cm, incluso replanteo, piezas especiales en remate de cumbrera y aleros, recibido de encuentros laterales y de cumbrera con mortero coloreado, cortes y roturas, totalmente terminada, herramientas, medios auxiliares y elementos de seguridad, s/NTE-QTT-12, medida en verdadera magnitud.</t>
  </si>
  <si>
    <t>3.3.12</t>
  </si>
  <si>
    <t>UESEI.pref</t>
  </si>
  <si>
    <t>Imposta prefabricada modelo Leza de la casa Jocar, sujeta a la estructura con dos anclajes de diametro 16, incluyendo el taladro de los mismos y  relleno del hueco con mortero expansivo, incluso pulido del mismo. La unidad incluye el rejunteo de las juntas y el relleno del hueco inferior con una coquilla. Cortes de adecuacion de las piezas a la geometria incluidos.</t>
  </si>
  <si>
    <t>3.3.13</t>
  </si>
  <si>
    <t>UALCRRa</t>
  </si>
  <si>
    <t>Doble rejilla de ventilación formada por módulos prefabricados de hormigón de 20x40 cm, tipo S.A.S., colocado a dos aguas en ambas caras del muro, incluso anclajes, recibido y llagueado con mortero sin retracción a base de resina epoxi e impermeable, totalmente terminado, herramientas y medios auxiliares.</t>
  </si>
  <si>
    <t>3.3.14</t>
  </si>
  <si>
    <t>UPAPV045</t>
  </si>
  <si>
    <t>Solado de baldosa de gres 30x30 cm, monococción, antideslizante y resistente a impactos, calidad y color a decidir por D.F., recibido con 3 cm de mortero de cemento 1:6, sobre lecho de 2 cm de arena 0/5 mm, incluso p.p. de rodapie del mismo material de 7 cm con canto rematado, p.p. de revestido de bancadas, cortes y roturas, rejuntado, enlechado y limpieza, herramientas y demás medios auxiliares.</t>
  </si>
  <si>
    <t>3.3.15</t>
  </si>
  <si>
    <t>UALINV081</t>
  </si>
  <si>
    <t>Ejecucion de impermeabilizacion en cubierta mediante lamina EPDM de 1,52mm de espesor con geotextil pegado en fabrica de 1mm, totalmente adherido a soporte en toda la superficie. Incluso solapes entre laminas mediante cinta adherente colocada en fabrica, ejecucion de doble lamina en desagües y aliviaderos, remates en esquinas, juntas de dilatacion mediante bucle, chimeneas, pasantes, desagües, etc. Incluso apertura de rozas y suminsitro y colocacion de remate de perfil metalico perimetral. Incluso pruebas de impermeabilizacion.</t>
  </si>
  <si>
    <t>3.3.16</t>
  </si>
  <si>
    <t>UALIAL020</t>
  </si>
  <si>
    <t>Formación de entrega de lámina impermeabilizante con paramento vertical, incluidas bandas de refuerzo y terminación de desarrollo mínimo 30 cm (15 cm. por encima del nivel de acabado), con formación de media caña de mortero y remate de borde en alzado con pletina de zinc clavada y sellada con caucho sintético fotoestable, totalmente terminada, herramientas y demás medios auxiliares.</t>
  </si>
  <si>
    <t>3.3.17</t>
  </si>
  <si>
    <t>UNIVCa</t>
  </si>
  <si>
    <t>ml</t>
  </si>
  <si>
    <t>Conducto de ventilación de 150 mm de diámetro, fabricado en acero inoxidable AISI 316, con tubos unidos por abrazadera del mismo material, colocado con abrazaderas de acero inoxidable AISI 316 para su fijación a paramentos verticales u horizontales, incluso p.p. de piezas especiales (reducciones, codos, cuellos, manguitos, etc). Totalmente colocado, herramientas y medios auxiliares.</t>
  </si>
  <si>
    <t>3.3.18</t>
  </si>
  <si>
    <t>UCAaa150</t>
  </si>
  <si>
    <t>Ventilación eólica de depósito compuesto por extractor giratorio de aluminio DN150 y base inoxidable, registrables, con mosquitera de protección de acero inoxidable, tramo recto de tubería de acero inoxidable 316 L DN 150 mm, incluidas abrazaderas, totalmente colocado.</t>
  </si>
  <si>
    <t>3.3.19</t>
  </si>
  <si>
    <t>UCAI0230</t>
  </si>
  <si>
    <t>Malla mosquitera de acero inoxidable, de 15x20 cm, montada sobre marco de doble pletina de 25x3 mm en el mismo material, con forma curva,anclaje a la obra de fábrica mediante 6 tornillos bicromatados con taco expansivo mecánico, totalmente terminada, herramientas y medios auxiliares.</t>
  </si>
  <si>
    <t>3.3.20</t>
  </si>
  <si>
    <t>UCAI0220</t>
  </si>
  <si>
    <t>Malla mosquitera de acero inoxidable, de 30x30 cm., montada sobre marco de doble pletina de 25x3mm. en el mismo material, anclaje a la obra de fábrica mediante 8 spits, totalmente terminada, herramientas y medios auxiliares.</t>
  </si>
  <si>
    <t>3.3.21</t>
  </si>
  <si>
    <t>UALPEPaa</t>
  </si>
  <si>
    <t>Pintura plástica lisa mate en blanco, sobre paramentos verticales y horizontales, dos manos, incluida mano de fondo, plastecido y acabado, totalmente terminada, herramientas y medios auxiliares.</t>
  </si>
  <si>
    <t>3.3.22</t>
  </si>
  <si>
    <t>UALPGAa</t>
  </si>
  <si>
    <t>Pintura plástica mate, aplicada con rodillo, en paramentos verticales y horizontales de fachada, incluso limpieza de superficie, mano de imprimación y acabado con dos manos, según NTE-RPP-24.</t>
  </si>
  <si>
    <t>3.3.23</t>
  </si>
  <si>
    <t>UALINR060</t>
  </si>
  <si>
    <t>Revestimiento impermeabilizante en parámetros exteriores de muros de hormigón, con 3 manos de impermeabilizante hidráulico de base cementosa, incluida mano de obra, herramientas y medios auxiliares.</t>
  </si>
  <si>
    <t>3.4</t>
  </si>
  <si>
    <t>ESTRUCTURA</t>
  </si>
  <si>
    <t>3.4.1</t>
  </si>
  <si>
    <t>3.4.2</t>
  </si>
  <si>
    <t>3.4.3</t>
  </si>
  <si>
    <t>UESEHLbcc</t>
  </si>
  <si>
    <t>Hormigón no estructural HNE-20/P/20, de resistencia característica Fck=20 N/mm2, con árido de tamaño máximo 20 mm. y consistencia  seca-plástica, en regularizaciones y rellenos, incluso fabricación, transporte, colocación y puesta en obra, consolidación vibratoria por medios mecánicos, curado posterior durante al menos 4 días, herramientas y medios auxiliares.</t>
  </si>
  <si>
    <t>3.4.4</t>
  </si>
  <si>
    <t>UESEHP010</t>
  </si>
  <si>
    <t>Hormigón poroso de 250 Kg. cemento/m3 para capa de 15 cm. de espesor medio, en drenaje bajo depósito, incluso fabricación, transporte, colocación y puesta en obra, p.p. para formación de pendientes, arquetas en conexiones entre red de drenaje, totalmente terminado y nivelado, herramientas y medios auxiliares.</t>
  </si>
  <si>
    <t>3.4.5</t>
  </si>
  <si>
    <t>UESEHA.bdcb</t>
  </si>
  <si>
    <t>Hormigón armado HA-30/B/20/IV+Qb, con cemento resistente a los sulfatos, en soleras, alzados y losas de obras de fabrica, incluso fabricación, transporte, vertido, colocación y puesta en obra, consolidación vibratoria por medios mecánicos, curado posterior durante al menos 4 días, p.p. de encofrado de juntas de construcción/retracción y de dilatación, herramientas y medios auxiliares.</t>
  </si>
  <si>
    <t>3.4.6</t>
  </si>
  <si>
    <t>UESEE.abb</t>
  </si>
  <si>
    <t>Encofrado recto visto, en paramentos de hormigón de &gt; 3 m. de altura media, realizado con módulos prefabricados, con paneles de chapa de acero o tableros contachapados fenólicos, correas y codales metálicos, incluso clavazón, apeos, parte  proporcional de berenjenos, espadas recuperables, pasamuros de P.V.C., relleno de pasamuros con mortero de cemento impermeable, rascado y limpieza del hormigón acabado, desencofrado, herramientas y medios auxiliares.</t>
  </si>
  <si>
    <t>3.4.7</t>
  </si>
  <si>
    <t>3.4.8</t>
  </si>
  <si>
    <t>3.4.9</t>
  </si>
  <si>
    <t>UALINSBbab</t>
  </si>
  <si>
    <t>Junta de estanquidad para la utilización en juntas de estructuras de hormigón (de expansión, contracción y construcción), con bateaguas de PVC de colocación central o externa, tipo Supercast H o RS de Fosroc o similar de iguales características técnicas, de 25 cm de anchura, apta para su uso en contacto con agua potable. Incluso p.p. de piezas especiales, amarres, soldaduras y sujeciones. Totalmente terminada, herramientas y demás medios auxiliares.</t>
  </si>
  <si>
    <t>3.4.10</t>
  </si>
  <si>
    <t>3.4.11</t>
  </si>
  <si>
    <t>3.4.12</t>
  </si>
  <si>
    <t>UALUN010</t>
  </si>
  <si>
    <t>Formación de pendientes en cubierta o solera de depósito con hormigón HM-20, t.máx. árido 20 mm., de 5cm. de espesor medio, i/replanteo, ejecución de maestras y regleado, medios auxiliares, totalmente terminado.</t>
  </si>
  <si>
    <t>3.4.13</t>
  </si>
  <si>
    <t>UESPFaa</t>
  </si>
  <si>
    <t>Forjado de cubierta, formado por placas autoresistentes de 1.20 de ancho, con 0.15 m. de canto de placa y longitud de &lt; 5,5 m, para sobrecarga de uso de 425 kg/m2, incluso transporte desde fábrica y colocación, cortes necesarios para huecos de ventilación con disco radial, p.p. de hormigón HM-20/B/19/I en capa de compresión (espesor medio 5 cm.), macizados en zunchos laterales y en huecos de  ventilación, formación de pendientes, encofrados y apuntalamientos necesarios, acero B500S en mallazo electrosoldado tipo 20x20/5-5 y barras ø10 en armaduras de enlace y negativos, totalmente terminado, herramientas y demás medios auxiliares.</t>
  </si>
  <si>
    <t>3.4.14</t>
  </si>
  <si>
    <t>UESPFbc</t>
  </si>
  <si>
    <t>Forjado de cubierta, formado por placas autoresistentes de 1.20 de ancho, con 0.25 m. de canto de placa y longitud de &lt; 8,5 m, para sobrecarga de uso de 425 kg/m2 y ambiente IV, incluso transporte desde fábrica y colocación, cortes necesarios para huecos de ventilación con disco radial, p.p. de hormigón HA-30/B/19/IV en capa de compresión (espesor medio 5 cm.), macizados en zunchos laterales y en huecos de  ventilación, formación de pendientes, encofrados y apuntalamientos necesarios, acero B500S en mallazo electrosoldado tipo 20x20/5-5 y barras ø10 en armaduras de enlace y negativos, totalmente terminado, herramientas y demás medios auxiliares.</t>
  </si>
  <si>
    <t>3.4.15</t>
  </si>
  <si>
    <t>UALINS020</t>
  </si>
  <si>
    <t>Formación de junta perimetral en todo el espesor de forjado, mediante la colocación y pegado con adhesivo  especial de plancha de Poliestireno Expandido de 1.5 cm de espesor y densidad =30Kg/m3, totalmente terminada, herramientas y demás medios auxiliales.</t>
  </si>
  <si>
    <t>3.4.16</t>
  </si>
  <si>
    <t>UALINS030</t>
  </si>
  <si>
    <t>Junta perimetral en solera o forjado de cubierta, realizada mediante apertura de roza en el poliestireno Expandido del perímetro de forjado, de 1,5 cm de anchura y una profundidad mínima de 1 cm, con limpieza e imprimación previa de bordes con resina epoxi y posterior sellado con masilla a base de poliuretano monocomponente de polimerización acelerada, tipo thiokol, sikaflex-11 FC, macdelastic 1C o similar,  totalmente terminada, herramientas y demás medios auxiliales.</t>
  </si>
  <si>
    <t>3.4.17</t>
  </si>
  <si>
    <t>3.5</t>
  </si>
  <si>
    <t>INSTALACIONES HIDRÁULICAS</t>
  </si>
  <si>
    <t>3.5.1</t>
  </si>
  <si>
    <t>3.5.2</t>
  </si>
  <si>
    <t>3.5.3</t>
  </si>
  <si>
    <t>3.5.4</t>
  </si>
  <si>
    <t>3.5.5</t>
  </si>
  <si>
    <t>3.5.6</t>
  </si>
  <si>
    <t>UABDFBad</t>
  </si>
  <si>
    <t>Brida Ciega de D.N. 100 mm, en fundición nodular,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</si>
  <si>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3.5.7</t>
  </si>
  <si>
    <t>UABDFBaf</t>
  </si>
  <si>
    <t>Brida Ciega de D.N. 150 mm, en fundición nodular, para PN-16 ó 25, ISO 2531, incluso montaje con junta de PVC o elástica de EPDM y tornillería bicromatada, transporte a pie de obra, colocación en zanja, pruebas, herramientas y medios auxiliares.</t>
  </si>
  <si>
    <t>3.5.8</t>
  </si>
  <si>
    <t>3.5.9</t>
  </si>
  <si>
    <t>3.5.10</t>
  </si>
  <si>
    <t>3.5.11</t>
  </si>
  <si>
    <t>3.5.12</t>
  </si>
  <si>
    <t>UABDFRaad</t>
  </si>
  <si>
    <t>Carrete de fundición nodular a Bridas, de 50 mm. de diámetro, L=250 mm, con revestimiento exterior e interior con cincado y capa de acabado con pintura epoxi, incluso bridas PN-16 UNE EN 1092-2 (ISO 2531) montadas con junta de PVC o elástica de EPDM y tornillería bicromatada, transporte a pie de obra, colocación en zanja, pruebas, herramientas y medios auxiliares.</t>
  </si>
  <si>
    <t>3.5.13</t>
  </si>
  <si>
    <t>3.5.14</t>
  </si>
  <si>
    <t>3.5.15</t>
  </si>
  <si>
    <t>UABDFDbec</t>
  </si>
  <si>
    <t>Reducción Brida-Brida en fundición nodular D.N. 150/(50-125) mm, con revestimiento exterior e interior con cincado y capa de acabado con pintura epoxi, con bridas PN-16 ó 25 ISO 2531 montadas con junta de PVC o elástica de EPDM y tornillería bicromatada, transporte a pie de obra.</t>
  </si>
  <si>
    <t>3.5.16</t>
  </si>
  <si>
    <t>UABDFRadj</t>
  </si>
  <si>
    <t>Carrete de fundición nodular a Bridas, de 100 mm. de diámetro, L=1000 mm, con revestimiento exterior e interior con cincado y capa de acabado con pintura epoxi, incluso bridas PN-16 UNE EN 1092-2 (ISO 2531) montadas con junta de PVC o elástica de EPDM y tornillería Geomet 500B, transporte a pie de obra, colocación en zanja, pruebas, herramientas y medios auxiliares.</t>
  </si>
  <si>
    <t>3.5.17</t>
  </si>
  <si>
    <t>UABDFRadb</t>
  </si>
  <si>
    <t>Carrete de fundición nodular a Bridas, de 100 mm. de diámetro, L=150 mm, con revestimiento exterior e interior con cincado y capa de acabado con pintura epoxi, incluso bridas PN-16 UNE EN 1092-2 (ISO 2531) montadas con junta de PVC o elástica de EPDM y tornillería Geomet 500B, transporte a pie de obra, colocación en zanja, pruebas, herramientas y medios auxiliares.</t>
  </si>
  <si>
    <t>3.5.18</t>
  </si>
  <si>
    <t>UABDFRafg</t>
  </si>
  <si>
    <t>Carrete de fundición nodular a Bridas, de 150 mm. de diámetro, L=500 mm, con revestimiento exterior e interior con cincado y capa de acabado con pintura epoxi, incluso bridas PN-16 ó 25 ISO 2531 montadas con junta de PVC o elástica de EPDM y tornillería bicromatada, transporte a pie de obra, colocación en zanja, pruebas, herramientas y medios auxiliares.</t>
  </si>
  <si>
    <t>3.5.19</t>
  </si>
  <si>
    <t>UABECDaaa</t>
  </si>
  <si>
    <t>Carrete extensible-desmontaje, DN 50 mm, para presión de trabajo PN-16, formado por dos cuerpos con bridas PN16, todo ello en acero inoxidable AISI-316L (CF3M), tipo ''USILA'' de Herisa o similar, con junta de cierre de doble labio, longitud de montaje 145 mm (máx =170 / mín =125),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</si>
  <si>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3.5.20</t>
  </si>
  <si>
    <t>3.5.21</t>
  </si>
  <si>
    <t>3.5.22</t>
  </si>
  <si>
    <t>3.5.23</t>
  </si>
  <si>
    <t>UABDVTacba</t>
  </si>
  <si>
    <t>Válvula de compuerta de cierre elástico, con tetones ( by-pass de 1" ), con homologación, de D.N. 150 mm, PN-16/25, tipo "BV-05-47", modelo largo F5 de BELGICAST, S.A., con cuerpo de fundición dúctil ENGJS-500-7 según norma UNE EN 1563, con bridas PN-16/25 ISO 2531 montadas con junta de PVC o elástica de EPDM y tornillería bicromatada, incluso transporte a pie de obra, totalmente colocada, pruebas y puesta en servicio, herramientas y demás medios auxiliares.</t>
  </si>
  <si>
    <t>3.5.24</t>
  </si>
  <si>
    <t>UABDVAAe1</t>
  </si>
  <si>
    <t>Válvula de control de nivel (altitud), para controlar la entrada modelo K4-20 +K3-20 de Belgicast, de DN 50 mm, con indicador de posición KV013 +2 contactos final de carrera CA/CC. 3 selenoides, y dos pilotos de flotador Savy., incluso manómetros entrada/salida y grifos portamanómetros, con bridas PN-16 ISO 2531 montadas con junta de PVC o elástica de EPDM y tornillería bicromatada, incluso transporte a pie de obra, totalmente colocada, pruebas y puesta en servicio, herramientas y medios auxiliares.</t>
  </si>
  <si>
    <t>3.5.25</t>
  </si>
  <si>
    <t>3.5.26</t>
  </si>
  <si>
    <t>3.5.27</t>
  </si>
  <si>
    <t>UABORMa1</t>
  </si>
  <si>
    <t>Contrarresto metálico de piezas especiales DN 100, en acero acero inoxidable AISI 316-L con un espesor mínimo de 0,3 mm, según detalles indicados en planos, p.p. de anclaje a la solera mediante tornillos de acero inoxidable, con tacos mecánicos expansivos, arriostramiento en junta de bridas o mediante abrazadera con llanta de acero, totalmente colocado, herramientas y demás medios auxiliares.</t>
  </si>
  <si>
    <t>3.5.28</t>
  </si>
  <si>
    <t>UABORMa2</t>
  </si>
  <si>
    <t>Contrarresto metálico de piezas especiales DN 150, en acero acero inoxidable AISI 316-L con un espesor mínimo de 0,3 mm, según detalles indicados en planos, p.p. de anclaje a la solera mediante tornillos de acero inoxidable, con tacos mecánicos expansivos, arriostramiento en junta de bridas o mediante abrazadera con llanta de acero, totalmente colocado, herramientas y demás medios auxiliares.</t>
  </si>
  <si>
    <t>3.5.29</t>
  </si>
  <si>
    <t>UABPM170</t>
  </si>
  <si>
    <t>Señalización de tubería y equipos con etiquetas adhesivas normalizadas, en cámara de llaves de depósito, diferenciando entradas, salidas, desagúes y aliviaderos. Incluso limpieza de superficies y protección con lámina antihumedad, totalmente colocado, herramientas y demás medios auxiliares.</t>
  </si>
  <si>
    <t>3.5.30</t>
  </si>
  <si>
    <t>UABPM220</t>
  </si>
  <si>
    <t>Sistema antioleaje colocado en línea, detrás de las piezas de acero inoxidable de llenado de un deposito. Formado por un enlace mixto brida de PE y tubería de PEBD del mismo diámetro hasta 1m por debajo de la lámina de agua.</t>
  </si>
  <si>
    <t>3.5.31</t>
  </si>
  <si>
    <t>3.5.32</t>
  </si>
  <si>
    <t>3.5.33</t>
  </si>
  <si>
    <t>UABPM125</t>
  </si>
  <si>
    <t>Fijación de equipo medidor continuo de cloro en muro de la cámara de llaves del depósito, mediante tornillos bicromatados con taco mecánico expansivo, totalmente terminado, herramientas y demás auxiliares.</t>
  </si>
  <si>
    <t>3.5.34</t>
  </si>
  <si>
    <t>UABPM140</t>
  </si>
  <si>
    <t>Tubo piezométrico en tubería de salida de cámara de llaves, mediante derivación en te D=2½-1" desde la toma de riego, comprendiendo conducción embebida en el hormigón de muros o soleras hasta su entrada por la parte superior de uno de los vasos, con tubería de acero galvanizado en caliente D=1", llave de 1" con esfera de bronce, p.p. de piezas especiales y racores de conexión, arriostramientos y anclajes a la pared necesarios, aplicación de una primera capa de imprimación especial, totalmente terminado, pruebas y puesta en servicio, herramientas y medios auxiliares.</t>
  </si>
  <si>
    <t>3.5.35</t>
  </si>
  <si>
    <t>UABPM150</t>
  </si>
  <si>
    <t>Toma de riego y de muestras en cámara de llaves del depósito, comprendiendo collarín de toma D=150 mm., con salida a D=2½", tuberías embebidas en el  hormigón  de acero galvanizado en caliente D=2½"  y piezas especiales, llave de D=2½" con esfera  de bronce, reducción de 2½" a 2" y salida de racord Barcelona de aluminio con registro en hierro  fundido de 234x149x43 y tapa con bisagra e inscripción, recibido en acera o en dado de hormigón de 50x50x50 cm, grifo de 1/2" para muestras y evacuación al desagüe de la cámara de llaves mediante recogida en embudo de acero galvanizado en caliente, p.p. de piezas especiales y racores de conexión, totalmente terminado, pruebas y puesta en servicio, herramientas y medios auxiliares.</t>
  </si>
  <si>
    <t>3.5.36</t>
  </si>
  <si>
    <t>UABPM120</t>
  </si>
  <si>
    <t>Toma para medidor continuo de cloro en la cámara de llaves del depósito, mediante derivación con te D=2½-1 desde la toma de riego, y salida al desagüe de la cámara, comprendiendo conducciones embebidas en el hormigón de muros o soleras desde la ubicación del medidor, con tubería de acero galvanizado en caliente D=1", llave de 1" con esfera de bronce, p.p. de piezas especiales y racores de conexión, totalmente terminado, pruebas y puesta en servicio, herramientas y demás medios auxiliares.</t>
  </si>
  <si>
    <t>3.5.37</t>
  </si>
  <si>
    <t>UCAIP100</t>
  </si>
  <si>
    <t>Kg de acero inoxidable AISI-316 L en tuberías y piezas de calderería de cualquier espesor, con las formas y dimensiones detalladas en planos, incluso bridas del tipo y presión de funcionamiento especificado, juntas, tornillería y pruebas. Herramientas y medios auxiliares. Instalado en obra.</t>
  </si>
  <si>
    <t>3.5.38</t>
  </si>
  <si>
    <t>UCAIPiezaN1</t>
  </si>
  <si>
    <t>Pieza especial Nº1, de calderería Inox Aisi 316L y 2.90 mm de espesor en forma de derivación horizontal en "S" DN100/100 a bridas. Fabricada para una presión nominal, PN16. Incluso transporte y colocación, juntas y medios auxiliares, totalmente terminada.</t>
  </si>
  <si>
    <t>3.5.39</t>
  </si>
  <si>
    <t>UCAIPiezaN2</t>
  </si>
  <si>
    <t>Pieza especial Nº2, de calderería Inox Aisi 316L y 2.90 mm de espesor en forma carrete DN100 a bridas. Fabricada para una presión nominal, PN16. Incluso transporte y colocación, juntas y medios auxiliares, totalmente terminada.</t>
  </si>
  <si>
    <t>3.5.40</t>
  </si>
  <si>
    <t>UCAIPiezaN3</t>
  </si>
  <si>
    <t>Pieza especial Nº3, de calderería Inox Aisi 316L y 2.90 mm de espesor en forma de carrete DN100 a bridas con doble virola pasamuros. Fabricada para una presión nominal, PN16. Incluso transporte y colocación, juntas y medios auxiliares, totalmente terminada.</t>
  </si>
  <si>
    <t>3.5.41</t>
  </si>
  <si>
    <t>UCAIPiezaN4</t>
  </si>
  <si>
    <t>Pieza especial Nº4, de calderería Inox Aisi 316L y 2.90 mm de espesor en forma de derivación vertical en "S" DN100/100 a bridas. Fabricada para una presión nominal, PN16. Incluso transporte y colocación, juntas y medios auxiliares, totalmente terminada.</t>
  </si>
  <si>
    <t>3.5.42</t>
  </si>
  <si>
    <t>UCAIPiezaN5</t>
  </si>
  <si>
    <t>Pieza especial Nº5, de calderería Inox Aisi 316L y 2.90 mm de espesor en formación de Aliviadero (Cono Ø600 a tubo DN100). Fabricada para una presión nominal, PN16. Incluso transporte y colocación, juntas y medios auxiliares, totalmente terminada.</t>
  </si>
  <si>
    <t>3.6</t>
  </si>
  <si>
    <t>DRENAJE Y DESAGÜE</t>
  </si>
  <si>
    <t>3.6.1</t>
  </si>
  <si>
    <t>3.6.2</t>
  </si>
  <si>
    <t>3.6.3</t>
  </si>
  <si>
    <t>3.6.4</t>
  </si>
  <si>
    <t>3.6.5</t>
  </si>
  <si>
    <t>UPLDF035</t>
  </si>
  <si>
    <t>Material filtrante en formación de dren, compuesto por árido calizo triturado clasificado 19-25 mm., colocado en zanja de drenaje longitudinal, incluso nivelación, rasanteado y compactación de la superficie de asiento, terminado.</t>
  </si>
  <si>
    <t>3.6.6</t>
  </si>
  <si>
    <t>UPLDGF.bb</t>
  </si>
  <si>
    <t>Manta geotextil antipunzonante de polipropileno de 150 gr/m2, porometría de 80 micron, colocada en recubrimiento de material drenante, incluso p.p. de solapes &gt;20 cms. y recortes, totalmente colocada, herramientas y medios auxiliares.</t>
  </si>
  <si>
    <t>3.6.7</t>
  </si>
  <si>
    <t>USACP.daa</t>
  </si>
  <si>
    <t>Tubería de PVC color gris (RAL 7037), según norma UNE EN ISO 1452-1, para saneamiento, de 160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</si>
  <si>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3.6.8</t>
  </si>
  <si>
    <t>USACP.fba</t>
  </si>
  <si>
    <t>Tubería de PVC color gris (RAL 7037), según norma UNE EN ISO 1452-1, para saneamiento, de 250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</si>
  <si>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3.6.9</t>
  </si>
  <si>
    <t>3.6.10</t>
  </si>
  <si>
    <t>UPLDP.bf</t>
  </si>
  <si>
    <t>Tubería de drenaje corrugada abovedada de PVC ø160 mm, con base plana, incluso transporte a pie de obra, p.p. de uniones, piezas especiales y sujeciones a la solera, totalmente colocadada, herramientas y medios auxiliares.</t>
  </si>
  <si>
    <t>3.6.11</t>
  </si>
  <si>
    <t>UPLB022</t>
  </si>
  <si>
    <t>Evacuación de aguas de cubierta mediante tubería de acero inoxidable D=100 mm con protección de hormigón, según forma y disposición detallada en planos, incluso p.p. de piezas  especiales y su conexión con la tubería de drenaje, anclajes y arriostramientos necesarios,  totalmente terminada y colocada, herramientas y medios auxiliares.</t>
  </si>
  <si>
    <t>3.6.12</t>
  </si>
  <si>
    <t>UPLPA0125</t>
  </si>
  <si>
    <t>Caldereta sifónica extensible, con cuerpo de PVC, con salida horizontal ø110, incluso rejilla de 200x200 mm de acero inoxidable, con resistencia a cargas de 1500 kg, recibida en solera, totalmente terminada, herramientas y demás medios auxiliares.</t>
  </si>
  <si>
    <t>3.6.13</t>
  </si>
  <si>
    <t>USADPAa</t>
  </si>
  <si>
    <t>Manguito pasamuros arenado de D 160 mm. de PVC, serie 5, color teja, UNE-EN-1401-1, con campana y junta de goma, incluso p.p. de cortes y amarres, totalmente colocado, herramientas y medios auxiliares.</t>
  </si>
  <si>
    <t>3.6.14</t>
  </si>
  <si>
    <t>USAPRBaa</t>
  </si>
  <si>
    <t>Módulo base de Hormigón Armado prefabricado, en pozo de registro, de 1000 mm de diámetro interior y 120 mm de espesor, incluso acopios, colocación sin lubricante de juntas de estanquidad elásticas labiadas en unión de tuberías con registro, cuna de hormigón HNE-20/B/20/I (cemento SR), encofrado interior, pruebas, totalmente colocado y puesto en servicio, herramientas y demás medios auxiliares.</t>
  </si>
  <si>
    <t>3.6.15</t>
  </si>
  <si>
    <t>USAPRCa</t>
  </si>
  <si>
    <t>Módulo cónico de Hormigón Armado prefabricado, de 65 cm de altura, en pozo de registro, de diámetro interior 1000/600 mm y 120 mm. de espesor, incluso acopios, p.p. de junta elástica en unión con módulo inferior, pruebas, totalmente colocado y puesto en servicio, herramientas y demás medios auxiliares.</t>
  </si>
  <si>
    <t>3.6.16</t>
  </si>
  <si>
    <t>3.6.17</t>
  </si>
  <si>
    <t>4</t>
  </si>
  <si>
    <t xml:space="preserve">INSTALACIÓN ELÉCTRICA B.T. </t>
  </si>
  <si>
    <t>4.1</t>
  </si>
  <si>
    <t>OBRA CIVIL CPM</t>
  </si>
  <si>
    <t>4.1.1</t>
  </si>
  <si>
    <t>BT4X50AL</t>
  </si>
  <si>
    <t xml:space="preserve">ml Línea de Acometida en baja tensión, desde la red de distribución  hasta abonado, enterrada bajo acera entubada, realizada con cables conductores de 4x50 mm2 Al. RV 0,6/1 kv, formada por: conductor de aluminio con aislamiento en polietileno reticulado y cubierta de PVC, en canalización subterránea bajo acera, formada por dos tubos de P.E. corrugado de 110 mm de diámetro, considerando ejecución de zanja de dimensiones mínimas 40 cm de ancho y 80 cm de profundidad. incluyendo excavación, asiento de arena (5 cm) y relleno de hormigón HM-20/P/40/l, hasta una altura de 10 cm por encima de los tubos envolviéndolos completamente, y relleno con hormigón HM-20/P/40/l hasta la altura donde se inicia el firme y el pavimento, incluyendo reposición de este, con parte proporcional de empalmes, pruebas de rigidez dieléctrica, instalada, transporte, montaje y conexionado. incluso suministro y montaje de cables conductores, con parte proporcional de empalmes, pruebas de rigidez dieléctrica, instalada, transporte, montaje y conexionado. </t>
  </si>
  <si>
    <t>4.1.2</t>
  </si>
  <si>
    <t>CMT300EMF</t>
  </si>
  <si>
    <t>Caja contador homologada Iberdrola para contador trifasico + neutro CMT-300E-MT Incluida Hornacina y Obra Civil para la instalación</t>
  </si>
  <si>
    <t>4.1.3</t>
  </si>
  <si>
    <t>CE2T110HOR</t>
  </si>
  <si>
    <t>Canalización en zanja para conductores eléctricos, de 400 mm. de anchura y 1000 mm. de profundidad media con: Solera de 50 mm. de hormigón HM-20, dos tubos de PE corrugado D-110mm., separados 20 mm. entre sí y a 50 mm. de las paredes mediante separadores, recubrimiento de los tubos con hormigón hasta 100mm. por encima del tubo más alto, incluido corte, excavación y entibación si fuese precisa, transporte de productos sobrantes a vertedero, relleno con zahorras compactadas al 100% PM, hasta cota de acabado acera, incluso manguitos conectores,dos cintas de señalización, mandrilado y guías, tapones de cierre, totalmente terminada. Restauración del terreno con material excavado o material externo. Suministro e instalación de Cinta de Aviso de canalización eléctrica.</t>
  </si>
  <si>
    <t>4.1.4</t>
  </si>
  <si>
    <t>4.1.5</t>
  </si>
  <si>
    <t>4.1.6</t>
  </si>
  <si>
    <t>UINED055</t>
  </si>
  <si>
    <t>Arqueta de distribución eléctrica de 60 x 60 y 80 cm. de profundidad, medidas interiores, de media asta de ladrillo mazizo o prefabricada de hormigón, incluso marco y tapa de fundición nodular, clase B 125, incluso pasatubos, totalmente acabada.</t>
  </si>
  <si>
    <t>4.1.7</t>
  </si>
  <si>
    <t>4.1.8</t>
  </si>
  <si>
    <t>MATCONEXAC</t>
  </si>
  <si>
    <t xml:space="preserve">Partida alzada de abono íntegro en concepto de material de conexionado, montaje y mano de obra de instalación. _x000D_
</t>
  </si>
  <si>
    <t>4.1.9</t>
  </si>
  <si>
    <t>UIECDbdba</t>
  </si>
  <si>
    <t>Conducción para canalización eléctrica en zona rústica, formada por 2 tubos de PVC corrugado ø160,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</si>
  <si>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4.2</t>
  </si>
  <si>
    <t>ACOMETIDA A CGP</t>
  </si>
  <si>
    <t>4.2.1</t>
  </si>
  <si>
    <t>4X150CUARM</t>
  </si>
  <si>
    <t xml:space="preserve">Derivación individual trifásico 400/230 V, en canalización subterránea tendida directamente en zanja, formada por cable de cobre 4x1x150 mm2 S/UNE-EN 60228, aislamiento de polietileno reticulado (XLPE), asiento de PVC, armadura de doble fleje de acero galvanizado, cubierta PVC negro, designación RVFV-K, incluso p.p. de zanja, capa de arena de río, protección mecánica y _x000D_
cinta de señalización de PVC, relleno con tierra procedente de la excavación, en tongadas de 25 cm de espesor, apisonada con medios manuales, incluso suministro y montaje de cable, con p.p. de empalmes para cable, retirada y transporte a vertedero de los productos sobrantes de la excavación, y pruebas de rigidez dieléctrica, instalada, transporte, montaje y conexionado entre CPM-C.GRAL. </t>
  </si>
  <si>
    <t>4.2.2</t>
  </si>
  <si>
    <t>EMP4X150</t>
  </si>
  <si>
    <t>EMPALME DE CABLE ARMADO 4X1X150 MM2</t>
  </si>
  <si>
    <t>4.2.3</t>
  </si>
  <si>
    <t>UINECZbbba</t>
  </si>
  <si>
    <t>Ejecución de zanja para conducción eléctrica de dos tubos de 110, de 1.00 m de altura media y 0.40 m de  anchura en la base, talud 1:3, incluso p.p. de corte y rotura de pavimento existente, excavación, lecho y protección de conducción con 20 cm de arena caliza, rellenos de zanja con Todo-uno (T máx. 60 mm), colocación de la cinta de señalización y reposición de tierra vegetal o del paquete de pavimentación existente en todas sus capas, totalmente terminada, herramientas y medios auxiliares.</t>
  </si>
  <si>
    <t>4.2.4</t>
  </si>
  <si>
    <t>UINECZbbba2</t>
  </si>
  <si>
    <t>Ejecución de zanja INDEPENDIENTE para conducción eléctrica, de 1.00 m de altura media y 0.40 m de  anchura en la base, talud 1:3, incluso p.p. de corte y rotura de pavimento existente, excavación, lecho y protección de conducción con 20 cm de arena caliza, rellenos de zanja con tierra vegetal seleccionada,  colocación de la cinta de señalización y reposición de tierra vegetal existente , totalmente terminada, herramientas y medios auxiliares.</t>
  </si>
  <si>
    <t>4.2.5</t>
  </si>
  <si>
    <t>UINECTEc</t>
  </si>
  <si>
    <t>Tubería para canalización eléctrica, formada por tubos de PVC compacto de paredes lisas o de Polietileno Alta Densidad corrugado (TPC) de doble pared con alma lisa, s/norma EN-61386, de Ø110 mm, incluso piezas especiales y tapones, separadores, cuerda de guía, herramientas y medios auxiliares.</t>
  </si>
  <si>
    <t>4.3</t>
  </si>
  <si>
    <t>CUADRO DE DISTRIBUCIÓN AZOZ</t>
  </si>
  <si>
    <t>4.3.1</t>
  </si>
  <si>
    <t>ARDISTINT</t>
  </si>
  <si>
    <t>Armario Serie Tropico o similar de dimensiones 1200 mm x 1400 mm de altura y fondo 500 mm, fabricado en acero galvanizado pintado RAL 7035. Utilización en exteriores, con puerta embutida, cierre de manilla giratoria antivandálica de triple acción, estanqueidad hasta IP66 (IP23 con branquias de ventilación) y resistencia IK10. Incluido tejadillo autoventilado y zócalo de 200 mm de altura, resistencia de caldeo e iluminacion interior. Puertas embutidas. Includio pedestal de hormigón. Incluido transporte, totalmente instalado.</t>
  </si>
  <si>
    <t>4.3.2</t>
  </si>
  <si>
    <t>INTAUT4P100A</t>
  </si>
  <si>
    <t xml:space="preserve">Ud. Interruptor automático en caja moldeada, mando manual tipo Tumbler. MarcaMERLIN GERIN o similar a aprobar por la D.O. Modelo:  NSX-100. Protección:  Unidad de control electrónica Micrologic 2.2. Nº polos:  4. Intensidad:  100A. Poder de corte:  25KA a 400V. Conexión:  Anterior. Ejecución:  Fija. Tipo:  H. Accesorios:  Tapa frontal y cubrebornas. Totalmente instalado y cableado. Incluida p.p. cableado. _x000D_
</t>
  </si>
  <si>
    <t>4.3.3</t>
  </si>
  <si>
    <t>SOPG4PJDB400A</t>
  </si>
  <si>
    <t xml:space="preserve">Soporte G 4P JDB 400A en fondo cofret, de marca Schneider ref. 04191 o similar a aprobar por la D.O. Totalmente instalado. Incluida p.p. cableado. _x000D_
</t>
  </si>
  <si>
    <t>4.3.4</t>
  </si>
  <si>
    <t>PANBAR4P</t>
  </si>
  <si>
    <t>Pantalla juego de barras 4P escalonado 630A, de marca Schneider ref. 04197 o similar a aprobar por la D.O. Totalmente instalado. Incluida p.p. cableado.</t>
  </si>
  <si>
    <t>4.3.5</t>
  </si>
  <si>
    <t>PLETCU20X5</t>
  </si>
  <si>
    <t xml:space="preserve">Pletina de Cu desnudo de 20x5 mm 250A. Totalmente instalado y cableado. _x000D_
</t>
  </si>
  <si>
    <t>4.3.6</t>
  </si>
  <si>
    <t>PRSOBRETENS</t>
  </si>
  <si>
    <t xml:space="preserve">Proteccion contra sobretensiones transitorias tipo 2, 400A, 40kA y trifásico (tetrapolar), modelo CS4/400 de Cirprotect o similar a aprobar por la D.O. Totalmente instalado y cableado. Incluida p.p. cableado. </t>
  </si>
  <si>
    <t>4.3.7</t>
  </si>
  <si>
    <t>FUS14X51GL50A</t>
  </si>
  <si>
    <t>Base portafusible 1P 50A para fusible 14x51 de marcha Schneider ref. DF14-1 o similar a aprobar por la D.O., incluso cartucho UTE industrial 14x51 gL 50A, totalmente instalado.</t>
  </si>
  <si>
    <t>4.3.8</t>
  </si>
  <si>
    <t>ANALZRED</t>
  </si>
  <si>
    <t>Aparato de medida Sentron de Siemens o similar a aprobar por la D.O. totalmente instalado y conexionado. Modelo 7KMPAC3200, LcD, L-L: 690V; L-N: 400V, 5A, 3 fases, energía aparente/activa/reactiva, clase 0.5 según IEC61557 o bien clase 0.5S según IEC62053-22, fuente de alimentación universal, AC/DC, borne de tornillo. Incluido módulo de ampliación Switch Ethernet Profinet, enchufable para 7KM PAC3200/4200/3VA COM100/800, ref. 7KM9300-0AE01-0AA0 de Siemens. Incluida p.p. cableado. Totalmente montado y conexionado.</t>
  </si>
  <si>
    <t>4.3.9</t>
  </si>
  <si>
    <t>TRAFO250/5A</t>
  </si>
  <si>
    <t xml:space="preserve">Transformador de intensidad 250/5A serie Berg tipo TC5 de marca Circutor ref. M70319 o similar a aprobar por la D.O. Totalmente instalado y cableado. Incluida p.p. cableado._x000D_
</t>
  </si>
  <si>
    <t>4.3.10</t>
  </si>
  <si>
    <t>VENTTECHO</t>
  </si>
  <si>
    <t>Ventilador de techo de 575 m3/h a 230V, totalmente instalado y cableado. Incluido p.p. cableado.</t>
  </si>
  <si>
    <t>4.3.11</t>
  </si>
  <si>
    <t>REJVENTFILTR</t>
  </si>
  <si>
    <t>Rejilla salida mecánica de 291x291 mm de dimensiones con estera filtrante. Incluida perforación de armario. Totalmente instalada.</t>
  </si>
  <si>
    <t>4.3.12</t>
  </si>
  <si>
    <t>TERMOSTAVENT</t>
  </si>
  <si>
    <t>TERMOSTATO VENTILACIÓN 0-60ºC</t>
  </si>
  <si>
    <t>4.3.13</t>
  </si>
  <si>
    <t>DIST4P100A7O</t>
  </si>
  <si>
    <t xml:space="preserve">Distribuidor 4P 100A 7 salidas: 2 de 1.5 a 16mm2, 5 de 1.5 a 10mm2. Medidas 100x71x50.5 de marca Schneider ref. LGY410028 o similar a aprobar por la D.O. Incluida p.p. cableado. Totalmente montado y conexionado._x000D_
</t>
  </si>
  <si>
    <t>4.3.14</t>
  </si>
  <si>
    <t>REPTETRA125A</t>
  </si>
  <si>
    <t>Repartidor tetrapolar 125A 6 Módulos de marca Legrand ref. 004886 o similar a aprobar por la D.O. totalmente instalado. Salidas: 2 de 16 mm2 y 7 de 6 mm2. Icc=20kA creta. Incluida p.p. cableado.</t>
  </si>
  <si>
    <t>4.3.15</t>
  </si>
  <si>
    <t>DIFIV40A300MA</t>
  </si>
  <si>
    <t>Interruptor diferencial instantáneo 40A/4P/300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A9R84440 de Schneider o similar a aprobar por la D.O. Incluida p.p. cableado. Totalmente montado y conexionado.</t>
  </si>
  <si>
    <t>4.3.16</t>
  </si>
  <si>
    <t>DIFII40A30MA</t>
  </si>
  <si>
    <t>Interruptor diferencial instantáneo 40A/2P/30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A9R81440 de Schneider o similar a aprobar por la D.O. Incluida p.p. cableado. Totalmente montado y conexionado.</t>
  </si>
  <si>
    <t>4.3.17</t>
  </si>
  <si>
    <t>INTMAGII10AC</t>
  </si>
  <si>
    <t>Interruptor magnetotérmico 1P+T 10A iC60N Curva C ref. A9F79610 de marca Schneider o similar a aprobar por la D.O. Incluido p.p. cableado. Totalmente instalado.</t>
  </si>
  <si>
    <t>4.3.18</t>
  </si>
  <si>
    <t>INTMAGII6AC</t>
  </si>
  <si>
    <t>Interruptor magnetotérmico 1P+T 6A iC60N Curva C de marca Schneider o similar a aprobar por la D.O. Incluido p.p. cableado. Totalmente instalado.</t>
  </si>
  <si>
    <t>4.3.19</t>
  </si>
  <si>
    <t>INTMAGII16AC</t>
  </si>
  <si>
    <t>Interruptor magnetotérmico 1P+T 16A iC60N Curva C ref. A9F79616 de marca Schneider o similar a aprobar por la D.O. Incluido p.p. cableado. Totalmente instalado.</t>
  </si>
  <si>
    <t>4.3.20</t>
  </si>
  <si>
    <t>INTMAGIII16AC</t>
  </si>
  <si>
    <t>Interruptor magnetotérmico 3P 32A iC60N Curva C ref. A9F79332 de marca Schneider o similar a aprobar por la D.O. Incluido p.p. cableado. Totalmente instalado.</t>
  </si>
  <si>
    <t>4.3.21</t>
  </si>
  <si>
    <t>INTMAGIV16AC</t>
  </si>
  <si>
    <t>Interruptor magnetotérmico 3P+T 16A iC60N Curva C de marca Schneider o similar a aprobar por la D.O. Incluido p.p. cableado. Totalmente instalado.</t>
  </si>
  <si>
    <t>4.3.22</t>
  </si>
  <si>
    <t>FUS10X384A</t>
  </si>
  <si>
    <t>Base portafusible 1P 32A para fusible 10x38 de marcha Schneider ref. DF10-1 o similar a aprobar por la D.O., incluso fusible cilindrico 10x38 2-4A 500V, totalmente instalado.</t>
  </si>
  <si>
    <t>4.3.23</t>
  </si>
  <si>
    <t>ENCHEMPOT</t>
  </si>
  <si>
    <t xml:space="preserve">Base empotrable Schuko 65x85 2P+T 16A, 200-250V, IP65, ref. 81141 de Schneider o similar a aprobar por la D.O. Incluido p.p. cableado. Totalmente instalado._x000D_
</t>
  </si>
  <si>
    <t>4.3.24</t>
  </si>
  <si>
    <t>ENCHCARRIL</t>
  </si>
  <si>
    <t>Base Schuko MG para carril 10-16A 250V ref. A9A15310 o similar a aprobar por la D.O. Incluido p.p. cableado. Totalmente instalado.</t>
  </si>
  <si>
    <t>4.3.25</t>
  </si>
  <si>
    <t>ENCH3P+T</t>
  </si>
  <si>
    <t>Base enchufe empotrar 3P+TT, 32A, 390-415V, IP44, ref. PKF32G434 o similar a aprobar por la D.O. Incluido p.p. cableado. Totalmente instalado.</t>
  </si>
  <si>
    <t>4.3.26</t>
  </si>
  <si>
    <t>FTETRIO-PS</t>
  </si>
  <si>
    <t>Fuente de alimentación Trio Power mod. TRIO-PS/1AC/24Dc10 de Phoenix Contact o similar a aprobar por la D.O. Incluida p.p. cableado. Totalmente montado y conexionado.</t>
  </si>
  <si>
    <t>4.3.27</t>
  </si>
  <si>
    <t>RELERS24VDC</t>
  </si>
  <si>
    <t>Relé de maniobra carril RS30 24VDC, contacto 1NA c/led verde ref. 1101611001 de Weidmuller o similar a aprobar por la D.O. Incluida p.p. cableado. Totalmente montado y conexionado.</t>
  </si>
  <si>
    <t>4.3.28</t>
  </si>
  <si>
    <t>CONTAUXCONM</t>
  </si>
  <si>
    <t>Contacto auxiliar conmutado OF, para Schneider iC60, iC120 y ID, ref. A9A26924. Incluida p.p. cableado. Totalmente montado y conexionado.</t>
  </si>
  <si>
    <t>4.3.29</t>
  </si>
  <si>
    <t>DIST2P100A</t>
  </si>
  <si>
    <t>Repartidor 2P 100A ref. 004880 de Lexic o similar a aprobar por la D.O. Incluido p.p. cableado. Totalmente instalado.</t>
  </si>
  <si>
    <t>4.3.30</t>
  </si>
  <si>
    <t>INTMAG2P6ADC</t>
  </si>
  <si>
    <t>Interruptor magnetotérmico iC60H-DC 2 polos 6A curva c, 10kA, 500vCC, ref. A9N61526 de Schneider o similar a aprobar por la D.O. Incluido p.p. cableado. Totalmente instalado.</t>
  </si>
  <si>
    <t>4.3.31</t>
  </si>
  <si>
    <t>INTMAG2P10ADC</t>
  </si>
  <si>
    <t>Interruptor magnetotérmico iC60H-DC 2 polos 10A curva c, 10kA, 500vCC, ref. A9N61528 de Schneider o similar a aprobar por la D.O. Incluido p.p. cableado. Totalmente instalado.</t>
  </si>
  <si>
    <t>4.3.32</t>
  </si>
  <si>
    <t>BATERIA12VDC</t>
  </si>
  <si>
    <t>Batería 12vdc 26Ah, ref. LV26-12 o similar a aprobar por la D.O. Incluido p.p. cableado. Totalmente instalado.</t>
  </si>
  <si>
    <t>4.3.33</t>
  </si>
  <si>
    <t>SELEC2PFIJ</t>
  </si>
  <si>
    <t xml:space="preserve">Selector 2 posiciones fijas D=22 mm Maneta negra, cabeza ref. ZB4BD2. Cuerpo D=22 mm 1NA conex. torn, ref. ZB4BZ101. Incluido p.p. cableado. Totalmente instalado. </t>
  </si>
  <si>
    <t>4.3.34</t>
  </si>
  <si>
    <t>SELEC3PFIJ</t>
  </si>
  <si>
    <t xml:space="preserve">Selector 3 posiciones fijas D=22 mm Maneta negra, cabeza ref. ZB4BD3. Cuerpo D=22 mm 2NA conex. torn, ref. ZB4BZ103. Incluido p.p. cableado. Totalmente instalado. </t>
  </si>
  <si>
    <t>4.3.35</t>
  </si>
  <si>
    <t>PULSAZUL</t>
  </si>
  <si>
    <t xml:space="preserve">Pulsador D=22 mm rasante s/placa, azul, cabeza pulsador ref. ZB4BA6 y cuerpo D=22 mm 1NA conex. torn, ref. ZB4BZ101. Incluido p.p. cableado. Totalmente instalado. </t>
  </si>
  <si>
    <t>4.3.36</t>
  </si>
  <si>
    <t>PULSALLO</t>
  </si>
  <si>
    <t xml:space="preserve">Pulsador D=22 mm rasante s/placa, amarillo, cabeza pulsador ref. ZB4BA5 y cuerpo D=22 mm 1NA conex. torn, ref. ZB4BZ101. Incluido p.p. cableado. Totalmente instalado. </t>
  </si>
  <si>
    <t>4.3.37</t>
  </si>
  <si>
    <t>PULSCONEXTOR</t>
  </si>
  <si>
    <t xml:space="preserve">Piloto D=22 mm 24V conex. torn C/ led rojo, amarillo o verde, cuerpo ref. ZB4BVB3/4/5. Cabeza led integrado ref. ZB4BV033/43/53. Incluido p.p. cableado. Totalmente instalado. </t>
  </si>
  <si>
    <t>4.3.38</t>
  </si>
  <si>
    <t>BORWDU-2.5</t>
  </si>
  <si>
    <t>Borna WDU-2.5 ref. 1020000000 o similar a aprobar por la D.O. Incluido p.p. cableado. Totalmente instalado.</t>
  </si>
  <si>
    <t>4.3.39</t>
  </si>
  <si>
    <t>BORTTWPE-2.5</t>
  </si>
  <si>
    <t>Borna de tierra VD/Amar WPE-2.5 ref. 1010000000 o similar a aprobar por la D.O. Incluido p.p. cableado. Totalmente instalado.</t>
  </si>
  <si>
    <t>4.3.40</t>
  </si>
  <si>
    <t>BORWDU-4</t>
  </si>
  <si>
    <t>Borna WDU-2.5 ref. 1020100000 o similar a aprobar por la D.O. Incluido p.p. cableado. Totalmente instalado.</t>
  </si>
  <si>
    <t>4.3.41</t>
  </si>
  <si>
    <t>BORTTWPE-4</t>
  </si>
  <si>
    <t>Borna de tierra VD/Amar WPE-4 ref. 1010100000 o similar a aprobar por la D.O. Incluido p.p. cableado. Totalmente instalado.</t>
  </si>
  <si>
    <t>4.3.42</t>
  </si>
  <si>
    <t>PLCS71200</t>
  </si>
  <si>
    <t>Automata programable SIMATIC S7-1200 CPU 1214C, DC/DC/DC E/S 14 Entradas digitales 24 VDC, 10 Salidas Digitales 24VDC, 2 entradas analógicas, 1 Puerto profinet, ref. 6ES7214-1AG40-0XB0 de Siemens o similar a aprobar por la D.O. Totalmente instalado. Incluida p.p. cableado.</t>
  </si>
  <si>
    <t>4.3.43</t>
  </si>
  <si>
    <t>MOD16ID16OD</t>
  </si>
  <si>
    <t>Módulo de 16 entradas/ 16 salidas digitales EM1223, 24VDC, 0.5 A ref. 6ES7223-1BL32-0XB0 Simatic S7-1200 de Siemens o similar a aprobar por la D.O. Totalmente instalado. Incluida p.p. cableado.</t>
  </si>
  <si>
    <t>4.3.44</t>
  </si>
  <si>
    <t>MOD4IA2SA</t>
  </si>
  <si>
    <t>Módulo de 4 entradas, 2 salidas analógicas SM1234, ref. 6ES7234-4HE32- 0XB0 Simatic S7-1200 de Siemens o similar a aprobar por la D.O. Totalmente instalado. Incluida p.p. cableado.</t>
  </si>
  <si>
    <t>4.3.45</t>
  </si>
  <si>
    <t>SWITCH4CM1277</t>
  </si>
  <si>
    <t>Módulo de comunicacion con Switch 4 puertos CSM1277 ref. 6GK7277-1AA10-0AA0 de Siemens o similar a aprobar por la D.O. Totalmente instalado. Incluida p.p. cableado.</t>
  </si>
  <si>
    <t>4.3.46</t>
  </si>
  <si>
    <t>HMIKTP400</t>
  </si>
  <si>
    <t>Pantalla de visualización táctil de 4" HMI TFT color, tipo KTP400 de Siemens, ref. 6AV2123-2DB03-0AX0 o similiar a aprobar por la D.O. Totalmente instalado. Incluida p.p. cableado.</t>
  </si>
  <si>
    <t>4.3.47</t>
  </si>
  <si>
    <t>RADIOAPRISA</t>
  </si>
  <si>
    <t>Radio Aprisa APR640 APS-N400-SSC-HD-22-ENA, radio modem APRISA SR+BR 400-470 MHz SSc half duplex incluida antena AN0274 BY70-5G 400-470 MHa con 30 m de cable coaxial RF RG123 de Suhner y conectores. Totalmente instalado. Incluida p.p. cableado y pequeño material auxiliar. Incluido mastil de antena y fijaciones.</t>
  </si>
  <si>
    <t>4.3.48</t>
  </si>
  <si>
    <t>PICATIERRA</t>
  </si>
  <si>
    <t>PICA TIERRA ACERO COBRE 1,5 MTS D=14,2 mm. Totalmente instalada y conectada</t>
  </si>
  <si>
    <t>4.3.49</t>
  </si>
  <si>
    <t>GRAPAPICA</t>
  </si>
  <si>
    <t>Grapa conexión pica 14,2 con cable de cobre 16-35 mm. Totalmente instalado.</t>
  </si>
  <si>
    <t>4.3.50</t>
  </si>
  <si>
    <t>SOLDC-115</t>
  </si>
  <si>
    <t>Cartucho para soldadura aluminotérmica C-115. Totalmente instalado</t>
  </si>
  <si>
    <t>4.3.51</t>
  </si>
  <si>
    <t>CUDESN35</t>
  </si>
  <si>
    <t>Conductor Cu desnudo de 35 mm2 de seccion. Incluida excavación necesaria y relleno posterior de arena. Totalmente instalado.</t>
  </si>
  <si>
    <t>4.3.52</t>
  </si>
  <si>
    <t>CAJSECCTIER</t>
  </si>
  <si>
    <t>Caja de seccionamiento de tierras Cahors mod. CTST2 1E y 2 sal. dimensiones 160x110x65, ref. 0236083 o similar a aprobar por la D.O. Incluido material auxiliar y p.p. cableado. Totalmente instalado.</t>
  </si>
  <si>
    <t>4.3.53</t>
  </si>
  <si>
    <t>TRAFOAIS1000VA</t>
  </si>
  <si>
    <t>Transformador asilamiento 1000VA Entrada 400VAC, Salida 400VAC, totalmente instalado, incluido p.p. cableado y pequeño material ( incluido Int. magnetotermico 2P 6A y Int. magnetotermico 2P 4A curva C).</t>
  </si>
  <si>
    <t>4.3.54</t>
  </si>
  <si>
    <t>TRAFOMANIO</t>
  </si>
  <si>
    <t xml:space="preserve">Transformador de maniobra 250VA 400-230V a 230V ref. PD250 </t>
  </si>
  <si>
    <t>4.4</t>
  </si>
  <si>
    <t>INSTALACION ELECTRICA DEPOSITO AZOZ- EZKABA</t>
  </si>
  <si>
    <t>4.4.1</t>
  </si>
  <si>
    <t>4.4.1.</t>
  </si>
  <si>
    <t>INSTALACION EN DEPOSITO AZOZ-EZKABA</t>
  </si>
  <si>
    <t>4.4.1.1</t>
  </si>
  <si>
    <t>LUMEMERG</t>
  </si>
  <si>
    <t>Luminaria emergencia URA21-LED 100 Lm autonomía 1h no permanente de marca Legrand ref. 661602 o similar a aprobar por la D.O. Incluido material auxiliar y p.p. cableado. Totalmente instalado.</t>
  </si>
  <si>
    <t>4.4.1.2</t>
  </si>
  <si>
    <t>CAJAESTIP65</t>
  </si>
  <si>
    <t>Caja estanca IP65 para lminaria de emergencia URA21 de marca Legrand ref. 661616 o similar a aprobar por la D.O. Incluido material auxiliar y p.p. cableado. Totalmente instalado.</t>
  </si>
  <si>
    <t>4.4.1.3</t>
  </si>
  <si>
    <t>LUMESTANC48W</t>
  </si>
  <si>
    <t>Pantalla estanca Normalight Hermetic Line de 48W y 6800 lm Gris, ref. DLN5H o similar a aprobar por la D.O. Incluido material auxiliar y p.p. cableado. Totalmente instalado.</t>
  </si>
  <si>
    <t>4.4.1.4</t>
  </si>
  <si>
    <t>INTCONMESTAN</t>
  </si>
  <si>
    <t>Interruptor/ Conmutador estanco completo para montaje en superifcie, marca Legrand modelo Plexo color Fris, ref. 069711 o similar a aprobar por la D.O. Incluido material auxiliar y p.p. cableado. Totalmente instalado.</t>
  </si>
  <si>
    <t>4.4.1.5</t>
  </si>
  <si>
    <t>INTERRPOS</t>
  </si>
  <si>
    <t>Interruptor de posición Schneider 1NANC ref. XCKN2121G11 o similar a aprobar por la D.O. Incluido material auxiliar y p.p. cableado. Totalmente instalado.</t>
  </si>
  <si>
    <t>4.4.1.6</t>
  </si>
  <si>
    <t>VEGAWELL52</t>
  </si>
  <si>
    <t>Transmisor de presión suspendido con CERTEC, VEGAWELL 52.XXA4ALD1DC1X, rango 0-1bar, 4-20 mA, gancho soporte, 12mts de cable o similar a aprobar por la D.O. Incluido material auxiliar y p.p. cableado. Totalmente instalado.</t>
  </si>
  <si>
    <t>4.4.1.7</t>
  </si>
  <si>
    <t>VEGABOX03</t>
  </si>
  <si>
    <t>Caja para filtro de compensación de presión, Vega mod. Vegabox 03, conexión eléctrica IP67 o similar a aprobar por la D.O. Incluido material auxiliar y p.p. cableado. Totalmente instalado.</t>
  </si>
  <si>
    <t>4.4.1.8</t>
  </si>
  <si>
    <t>ANALCLORO24</t>
  </si>
  <si>
    <t>Analizador- Controlador de cloro 24VCC CRF- Instruments, mod. C-650/Cloro (g), ref. 012214.01 o similar a aprobar por la D.O. Incluido material auxiliar y p.p. cableado. Totalmente instalado.</t>
  </si>
  <si>
    <t>4.4.1.9</t>
  </si>
  <si>
    <t>TARJANALCL</t>
  </si>
  <si>
    <t>Tarjeta analógica 4-20mA (2 salidas) para analizador CRF C-650, ref. 016032.01 o similar a aprobar por la D.O. Incluido material auxiliar y p.p. cableado. Totalmente instalado.</t>
  </si>
  <si>
    <t>4.4.1.10</t>
  </si>
  <si>
    <t>CELGALVMEDCL</t>
  </si>
  <si>
    <t>Célula galvánica medición de cloro libre CRF Inst. Mod. CG-CL2 ref. 030410.01 o similar a aprobar por la D.O. Incluido material auxiliar y p.p. cableado. Totalmente instalado.</t>
  </si>
  <si>
    <t>4.4.1.11</t>
  </si>
  <si>
    <t>SENSFLUJOIND</t>
  </si>
  <si>
    <t>Sensor de flujo inductivo CRF INST. modelo M-18 ref. 041010.01 o similar a aprobar por la D.O. Incluido material auxiliar y p.p. cableado. Totalmente instalado.</t>
  </si>
  <si>
    <t>4.4.1.12</t>
  </si>
  <si>
    <t>INSTPANEL2CRF</t>
  </si>
  <si>
    <t>Instalación panel-2 CRF Instruments ref. 042010.02 o similar a aprobar por la D.O. Incluido material auxiliar y p.p. cableado. Totalmente instalado.</t>
  </si>
  <si>
    <t>4.4.1.13</t>
  </si>
  <si>
    <t>4.4.1.14</t>
  </si>
  <si>
    <t>4.4.1.15</t>
  </si>
  <si>
    <t>4.4.1.16</t>
  </si>
  <si>
    <t>4.4.1.17</t>
  </si>
  <si>
    <t>CABLCONEXDEPA</t>
  </si>
  <si>
    <t>Material auxiliar de línes, cnaalizaciones y accesorios para un medidor de nivle, 2 medidores de caudales, 1 medidor de cloro, 1 punto de luz sencillo, 1 punto de emergencia, 1 punto de final carrrera puerta y tierras.</t>
  </si>
  <si>
    <t>4.4.1.18</t>
  </si>
  <si>
    <t>UABEMUaaba</t>
  </si>
  <si>
    <t>Caudalímetro electromagnético, tipo SITRANS F M, con sensor MAG5100W y transmisor MAG6000 de Siemens o similar, en versión con corriente alterna de 230V), para de fuente de alimentación con corriente alterna de 230V) con grado de protección IP68 (opción SCPSA), DN 50 mm, con bridas PN-16 UNE EN 1092-2 (ISO 2531) montadas con junta de PVC o elástica de EPDM y tornillería Geomet 500B, incluso  kit de montaje en pared, con cable de longitud mínima de 10 m, transporte a pie de obra, totalmente colocada, pruebas y puesta en servicio, herramientas y demás medios auxiliares.</t>
  </si>
  <si>
    <t>4.4.1.19</t>
  </si>
  <si>
    <t>4.4.2</t>
  </si>
  <si>
    <t>4.4.2.</t>
  </si>
  <si>
    <t>CUADRO PROTECCION DEPOSITO AZOZ-EZKABA</t>
  </si>
  <si>
    <t>4.4.2.1</t>
  </si>
  <si>
    <t>RELE1CONTNA6A</t>
  </si>
  <si>
    <t>Módulo de relé contacto NA, AgNi 0,15 dorado, tensión de mando nominal: 24 V DC +/-10%, Intensidad permanente 6A, conexión brida-tornillo, ref. 1101611001 de Weidmuller o similar a aprobar por la D.O. Incluido p.p. cableado. Totalmente instalado.</t>
  </si>
  <si>
    <t>4.4.2.2</t>
  </si>
  <si>
    <t>ARMPOLI1000X850</t>
  </si>
  <si>
    <t>Armario mural poliester con puerta frontal ciega, IP66, IK10, de dimensiones 1050x850x350 mm de marca Schneider o similar a aprobar por la D.O. Incluida placa de montaje baquelita para armario de 1000x800mm, conjunto fijación mural, portaplanos PVC A4 P40 y marcador adhesivo 100x100x100 mm "Riesgo eléctrico". Incluido transporte, colocación, embalaje y anclaje de armario en su ubicación definitiva y conexión de acometidas. Incluido p.p. material auxiliar. Totalmente instalado.</t>
  </si>
  <si>
    <t>4.4.2.3</t>
  </si>
  <si>
    <t>TRAFOPD800</t>
  </si>
  <si>
    <t>Transformador de maniobra, de aislamiento monofásico 800VA 230-400-460/115-230 Vac, ref. PD800 de Polylux o similar a aprobar por la D.O. Incluida p.p cableado. Totalmente instalado y conexionado.</t>
  </si>
  <si>
    <t>4.4.2.4</t>
  </si>
  <si>
    <t>INTMAG2P6AC</t>
  </si>
  <si>
    <t>Interruptor magnetotérmico 2P 6A iC60N Curva C, ref. A9F79206 de marca Schneider o similar a aprobar por la D.O. Incluido p.p. cableado. Totalmente instalado.</t>
  </si>
  <si>
    <t>4.4.2.5</t>
  </si>
  <si>
    <t>BLODIF30mAAC</t>
  </si>
  <si>
    <t>Bloque diferencial modelo Vigi iC60 2 polos, 25A, 30mA, clase AC, ref. A9Q11225 de Schneider o similar a aprobar por la D.O. Incluido p.p. cableado. Totalmente instalado.</t>
  </si>
  <si>
    <t>4.4.2.6</t>
  </si>
  <si>
    <t>DIF25A30mAAC</t>
  </si>
  <si>
    <t>Interruptor diferencial 25A 2 polos 30mA- AC, ref. A9R81225 de Schneider o similar a aprobar por la D.O. Incluido p.p. cableado. Totalmente instalado.</t>
  </si>
  <si>
    <t>4.4.2.7</t>
  </si>
  <si>
    <t>SOBRETENSIR</t>
  </si>
  <si>
    <t>Protector contra sobretensiones transitorias, tipo 2, 400V, 40kA con IR y unipolar mod. CS1-40/400 IR ref. 77705131 de marca Cirprotec o similar a aprobar por la D.O. Incluido p.p. cableado. Totalmente instalado.</t>
  </si>
  <si>
    <t>4.4.2.8</t>
  </si>
  <si>
    <t>4.4.2.9</t>
  </si>
  <si>
    <t>FTE100WO24V4A</t>
  </si>
  <si>
    <t>Fuente de alimentacion 100W entrada 100-240VAC, Salida 24VDC, 4A, ref. 2868664 de Phoenix Contact tipo STEP-PS/1AC/24Dc4,2 o similar a aprobar por la D.O. Incluido p.p. cableado. Totalmente instalado.</t>
  </si>
  <si>
    <t>4.4.2.10</t>
  </si>
  <si>
    <t>4.4.2.11</t>
  </si>
  <si>
    <t>4.4.2.12</t>
  </si>
  <si>
    <t>4.4.2.13</t>
  </si>
  <si>
    <t>INTMAG2P4ADC</t>
  </si>
  <si>
    <t>Interruptor magnetotérmico iC60H-DC 2 polos 4A curva c, 10kA, 500vCC, ref. A9N61524 de Schneider o similar a aprobar por la D.O. Incluido p.p. cableado. Totalmente instalado.</t>
  </si>
  <si>
    <t>4.4.2.14</t>
  </si>
  <si>
    <t>ANTITORMENT</t>
  </si>
  <si>
    <t>Descargador de sobretensiones (redes de datos/tecnología MCR), protector de sobretensione IMC, analógico, Numero señales: 1, DC, 24V, 0.5A, bornes, ref. 8448920000 de Weidmuller o similar a aprobar por la D.O. Incluido p.p. cableado. Totalmente instalado.</t>
  </si>
  <si>
    <t>4.4.2.15</t>
  </si>
  <si>
    <t>SEPGALVCCT-100</t>
  </si>
  <si>
    <t>Aislador de señal para 4/20Ma y 0/50mA para aplicaciones OEM industriales ref. CCT-100 de FEMA o similar a aprobar por la D.O. Incluido p.p. cableado. Totalmente instalado.</t>
  </si>
  <si>
    <t>4.4.2.16</t>
  </si>
  <si>
    <t>4.4.2.17</t>
  </si>
  <si>
    <t>4.4.2.18</t>
  </si>
  <si>
    <t>CABLCONEXCP</t>
  </si>
  <si>
    <t>Cableado, conexionado, pequeño material, carriles, soportes, numeros, etiquetas, rotulos y canaletas.</t>
  </si>
  <si>
    <t>4.4.2.19</t>
  </si>
  <si>
    <t>INTMAG2P4AC</t>
  </si>
  <si>
    <t>Interruptor magnetotérmico 2P 4A iC60N Curva C, ref. A9F79204 de marca Schneider o similar a aprobar por la D.O. Incluido p.p. cableado. Totalmente instalado.</t>
  </si>
  <si>
    <t>4.4.3</t>
  </si>
  <si>
    <t>4.4.3.</t>
  </si>
  <si>
    <t>OBRA CIVIL INSTALACIONES ELECTRICAS DEPOSITO</t>
  </si>
  <si>
    <t>4.4.3.1</t>
  </si>
  <si>
    <t>UABPM190</t>
  </si>
  <si>
    <t>Canalizaciones en acero galvanizado o canutillo de plástico armado, de diámetro 30 mm., en el interior de muros, soleras, capa de compresión o como pasamuros, para las conducciones eléctricas en el cuadro de la cámara de llaves del depósito, y entre el cuadro y los aparatos de  medida e iluminación, incluso p.p. de piezas especiales, conexiones, flexotubos, boquillas roscadas, guía testigo, totalmente terminadas, herramientas y demás medios auxiliares.</t>
  </si>
  <si>
    <t>4.4.3.2</t>
  </si>
  <si>
    <t>4.4.3.3</t>
  </si>
  <si>
    <t>4.5</t>
  </si>
  <si>
    <t>LINEA DISTRIBUCIÓN A CUADRO DEPOSITO AZOZ-EZKABA</t>
  </si>
  <si>
    <t>4.5.1</t>
  </si>
  <si>
    <t>CABLE16X2,5</t>
  </si>
  <si>
    <t xml:space="preserve"> Cable armado "armiground" de 16x2,5 mm2, RVFV 1000 Voltios,  Para fuerza eléctrica y transmisión de señales en zanja o canalización eléctrica, incluso carga y transporte, protecciones y medios necesarios durante el manejo y tendido para evitar su deterioro, incluso carro  Especial si fuera necesario, totalmente colocado, herramientas y demás medios auxiliares._x000D_
_x000D_
</t>
  </si>
  <si>
    <t>4.5.2</t>
  </si>
  <si>
    <t>4.6</t>
  </si>
  <si>
    <t>LINEA DISTRIBUCIÓN A CAUDALIMETRO MAQUIRRIAIN</t>
  </si>
  <si>
    <t>4.6.1</t>
  </si>
  <si>
    <t>4.6.2</t>
  </si>
  <si>
    <t>4.7</t>
  </si>
  <si>
    <t>Realizac</t>
  </si>
  <si>
    <t>4.7.1</t>
  </si>
  <si>
    <t>REGISTROBT</t>
  </si>
  <si>
    <t>Realización de Proyecto y Dirección de Obra de BT, visados, incluso Tramitación de la OCA con el correspondiente registro y certificado de la instalación eléctrica realizada.</t>
  </si>
  <si>
    <t>4.7.2</t>
  </si>
  <si>
    <t>DELESQELEC</t>
  </si>
  <si>
    <t>Delineación de planos electricos en Eplan, Autocad y dos copias en papel. Se suministrará caratula standard de SCPSA.</t>
  </si>
  <si>
    <t>5</t>
  </si>
  <si>
    <t xml:space="preserve">GESTIÓN DE RESIDUOS. </t>
  </si>
  <si>
    <t>5.1</t>
  </si>
  <si>
    <t>URCTC010</t>
  </si>
  <si>
    <t>Carga sobre camión de tierras, piedras, aridos o escombros, medido s/camión, con medios mecánicos, incluso  p.p. de costes indirectos.</t>
  </si>
  <si>
    <t>5.2</t>
  </si>
  <si>
    <t>URCTC020</t>
  </si>
  <si>
    <t>mk</t>
  </si>
  <si>
    <t>m3.km de transporte de tierras, piedras, áridos, escombros o cualquier otro residuo de la construcción o demolición  sobre camión, volumen medido sobre perfil, y distancia mínima por carretera medida en sentido de ida, incluso vuelta.</t>
  </si>
  <si>
    <t>5.3</t>
  </si>
  <si>
    <t>URCTCa</t>
  </si>
  <si>
    <t>Tasa en concepto de vertido de tierras y rocas sin contaminar (Código LER 17.05.04) en vertedero perteneciente a gestor autorizado en operaciones de eliminación (D5).</t>
  </si>
  <si>
    <t>5.4</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</si>
  <si>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</si>
  <si>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</si>
  <si>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5.5</t>
  </si>
  <si>
    <t>URCTCc</t>
  </si>
  <si>
    <t>Tasa en concepto de gestión en planta de tratamiento, perteneciente a gestor autorizado en operaciones de valorización R5, de residuos no peligrosos  de construcción o demolición pétreos (Códigos LER 17.01: Hormigón, ladrillos, tejas y materiales cerámicos) no seleccionados, mezclados con otros no inertes (maderas, papel, plásticos,etc).</t>
  </si>
  <si>
    <t>5.6</t>
  </si>
  <si>
    <t>URCTCd</t>
  </si>
  <si>
    <t>Tasa en concepto de gestión de residuos no peligrosos asimilables a urbanos o industriales no peligrosos, en instalaciones de gestor autorizado de residuos municipales.</t>
  </si>
  <si>
    <t>5.7</t>
  </si>
  <si>
    <t>USSA030</t>
  </si>
  <si>
    <t>Segregación de los residuos que contengan amianto, provenientes de la excavación en zanja en la que se encuentre una tubería de fibrocemento en desuso a desmontar. Incluye los trabajos de localización, material de excavación alrededor del tubo (base (0,60m) x altura (0,23m)), desmontaje y retirada de materiales con amianto, incluso equipos de protección individual desechables para protección corporal y respiratoria, embalaje de los residuos en embalajes cerrados apropiados y con etiquetas reglamentarias que indiquen que contienen amianto. Incluye el transporte y el canon de gestión de los residuos con amianto por gestor autorizado.</t>
  </si>
  <si>
    <t>6</t>
  </si>
  <si>
    <t xml:space="preserve">SEÑALIZACIÓN. AZOZ. </t>
  </si>
  <si>
    <t>6.1</t>
  </si>
  <si>
    <t>USED034</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</si>
  <si>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3 usos)._x000D_
_x000D_
</t>
  </si>
  <si>
    <t>6.2</t>
  </si>
  <si>
    <t>USED042</t>
  </si>
  <si>
    <t>Barrera de contención peatonal formada por vallas autónomas plásticas de 2,5 m. de longitud y 1,10 de altura, normalizada, provista de enganches laterales para la alineación y fijación, incluso sujeción al suelo, colocación y retirada (amortizable en 3 usos).</t>
  </si>
  <si>
    <t>6.3</t>
  </si>
  <si>
    <t>USSCM010</t>
  </si>
  <si>
    <t>Pasarela peatonal sobre zanja de ancho superior a 1,50 metros, para uso peatonal, con plataforma de 0,90 m de ancho mínimo, homologada, de capacidad máxima de carga 400 kg según UNE-EN 12811-3, incluso preparación de los apoyos, barandillas laterales extraíbles de 1 m de altura con rodapié y travesaño central, rampas de acceso, vallado de la embocadura de entrada y salida, señalización y medios auxiliares, incluido montaje y desmontaje, p.p. de mantenimiento durante la obra y reposición de materiales, totalmente colocada (amortizable en 10 usos).</t>
  </si>
  <si>
    <t>6.4</t>
  </si>
  <si>
    <t>USEB045</t>
  </si>
  <si>
    <t>Panel direccional estrecho (TB-2 ó TB-4) de 165x45 cm., reflectante de nivel H.I., incluso soportes metálicos y sujeción al suelo, colocación y retirada (amortizable en 3 usos).</t>
  </si>
  <si>
    <t>6.5</t>
  </si>
  <si>
    <t>USEB010</t>
  </si>
  <si>
    <t>Cinta de balizamiento plástica pintada en colores rojo y blanco, reflectante, incluso soportes, colocación y desmontaje.</t>
  </si>
  <si>
    <t>6.6</t>
  </si>
  <si>
    <t>USED020</t>
  </si>
  <si>
    <t>Barrera de seguridad rígida (TD-1) portátil, roja y blanca, incluso rellena de agua o arena para evitar su vuelco, incluido colocación y retirada (amortizable en 10 usos).</t>
  </si>
  <si>
    <t>6.7</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</si>
  <si>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</si>
  <si>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</si>
  <si>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6.8</t>
  </si>
  <si>
    <t>USEB032</t>
  </si>
  <si>
    <t>Cono de tráfico reglamentario, de 70 cm. de altura (TB-6), en PVC, reflectante, incluso colocación y retirada (amortizable en 3 usos).</t>
  </si>
  <si>
    <t>6.9</t>
  </si>
  <si>
    <t>USEV012</t>
  </si>
  <si>
    <t>Cartel indicativo de riesgo, tamaño A3, sin soporte metálico, incluso colocación y desmontado.</t>
  </si>
  <si>
    <t>6.10</t>
  </si>
  <si>
    <t>USEV015</t>
  </si>
  <si>
    <t>Cartel informativo combinado de obra, de 1,0x0,70 m., sin soporte metálico, incluso colocación y desmontado.</t>
  </si>
  <si>
    <t>6.11</t>
  </si>
  <si>
    <t>USEVabb</t>
  </si>
  <si>
    <t>Señal de obra de peligro (TP), triangular, de tamaño grande (lado 135 mm), reflexiva de clase RA2 y troquelada, normalizada, con soporte metálico de hierro galvanizado 80x40x2 mm. y 1,5 m. de altura. Incluso anclajes para señales de código según norma UNE 135312, colocación, vigilancia, mantenimiento y desmontaje (amortizable en 4 usos).</t>
  </si>
  <si>
    <t>6.12</t>
  </si>
  <si>
    <t>USEV030</t>
  </si>
  <si>
    <t xml:space="preserve">Señal manual de obras reglamentaria (TM-2/3), a dos caras (disco azul de paso permitido o disco de stop de paso prohibido), de chapa galvanizada, esmaltada al horno, reflectante de alta intensidad, con mango de sujeción._x000D_
</t>
  </si>
  <si>
    <t>6.13</t>
  </si>
  <si>
    <t>USEVbbb</t>
  </si>
  <si>
    <t>Señal de obra de reglamentación (TR), circular, de tamaño grande (Ø 90 mm), reflexiva de clase RA2 y troquelada, normalizada, con soporte metálico de hierro galvanizado 80x40x2 mm. y 1,5 m. de altura. Incluso anclajes para señales de código según norma UNE 135312, colocación, vigilancia, mantenimiento y desmontaje (amortizable en 4 usos).</t>
  </si>
  <si>
    <t>6.14</t>
  </si>
  <si>
    <t>USEC0105</t>
  </si>
  <si>
    <t>Rótulo informativo de la obra, normalizado, según manual de identidad visual de MCP, sobre una única chapa de acero galvanizado de espesor 1,5 mm, con recubrimiento mínimo de 45 micras, de dimensiones 1950x1400 m, incluso elementos de sustentación con perfiles de acero laminado galvanizado de 80x40, elementos de anclaje, incluso empotramiento en el suelo de los perfiles con excavación de 50x50 cm. con profundidad de 70 cm. y hormigonado para su anclaje, posterior desmontaje y retirada de cimentación, totalmente colocado, herramientas y demás medios auxiliares.</t>
  </si>
  <si>
    <t>6.15</t>
  </si>
  <si>
    <t>USSD100</t>
  </si>
  <si>
    <t>h</t>
  </si>
  <si>
    <t>Mano de obra de señalista empleada en regulación del tránsito de vehículos.</t>
  </si>
  <si>
    <t>7</t>
  </si>
  <si>
    <t>SEGURIDAD Y SALUD. AZOZ.</t>
  </si>
  <si>
    <t>7.1</t>
  </si>
  <si>
    <t>USW1000</t>
  </si>
  <si>
    <t>Partida Alzada a Justificar según estudio de Seguridad y Salud</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</si>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</sst>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AM273250a Abastecimiento a Azoz (Solución desde línea Juslapeña)</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Hoja1!$D$706:$D$739</c:f>
              <c:strCache>
                <c:ptCount val="34"/>
                <c:pt idx="0">
                  <c:v>CONDUCCIÓN 1.1</c:v>
                </c:pt>
                <c:pt idx="1">
                  <c:v>ARQUETA CONEXIÓN</c:v>
                </c:pt>
                <c:pt idx="2">
                  <c:v>VENTOSA V01</c:v>
                </c:pt>
                <c:pt idx="3">
                  <c:v>DESAGÜE D01</c:v>
                </c:pt>
                <c:pt idx="4">
                  <c:v>VENTOSA V02</c:v>
                </c:pt>
                <c:pt idx="5">
                  <c:v>DESAGÜE D02 Y DERIVACCIÓN</c:v>
                </c:pt>
                <c:pt idx="6">
                  <c:v>VENTOSA V03</c:v>
                </c:pt>
                <c:pt idx="7">
                  <c:v>DESAGÜE D03</c:v>
                </c:pt>
                <c:pt idx="8">
                  <c:v>VENTOSA V04</c:v>
                </c:pt>
                <c:pt idx="9">
                  <c:v>CONDUCCIÓN 1.2</c:v>
                </c:pt>
                <c:pt idx="10">
                  <c:v>CONEXIÓN AZOZ</c:v>
                </c:pt>
                <c:pt idx="11">
                  <c:v>DESAGÜE D1</c:v>
                </c:pt>
                <c:pt idx="12">
                  <c:v>VENTOSA V1</c:v>
                </c:pt>
                <c:pt idx="13">
                  <c:v>REDUCTORA DE PRESIÓN</c:v>
                </c:pt>
                <c:pt idx="14">
                  <c:v>VENTOSA V2 Polideport</c:v>
                </c:pt>
                <c:pt idx="15">
                  <c:v>CONEXIÓN POLIDEPORTIVO</c:v>
                </c:pt>
                <c:pt idx="16">
                  <c:v>MOVIMIENTO DE TIERRAS</c:v>
                </c:pt>
                <c:pt idx="17">
                  <c:v>URBANIZACIÓN Y ACCESO</c:v>
                </c:pt>
                <c:pt idx="18">
                  <c:v>ALBAÑILERÍA Y CERRAJERÍA</c:v>
                </c:pt>
                <c:pt idx="19">
                  <c:v>ESTRUCTURA</c:v>
                </c:pt>
                <c:pt idx="20">
                  <c:v>INSTALACIONES HIDRÁULICAS</c:v>
                </c:pt>
                <c:pt idx="21">
                  <c:v>DRENAJE Y DESAGÜE</c:v>
                </c:pt>
                <c:pt idx="22">
                  <c:v>OBRA CIVIL CPM</c:v>
                </c:pt>
                <c:pt idx="23">
                  <c:v>ACOMETIDA A CGP</c:v>
                </c:pt>
                <c:pt idx="24">
                  <c:v>CUADRO DE DISTRIBUCIÓN AZOZ</c:v>
                </c:pt>
                <c:pt idx="25">
                  <c:v>INSTALACION EN DEPOSITO AZOZ-EZKABA</c:v>
                </c:pt>
                <c:pt idx="26">
                  <c:v>CUADRO PROTECCION DEPOSITO AZOZ-EZKABA</c:v>
                </c:pt>
                <c:pt idx="27">
                  <c:v>OBRA CIVIL INSTALACIONES ELECTRICAS DEPOSITO</c:v>
                </c:pt>
                <c:pt idx="28">
                  <c:v>LINEA DISTRIBUCIÓN A CUADRO DEPOSITO AZOZ-EZKABA</c:v>
                </c:pt>
                <c:pt idx="29">
                  <c:v>LINEA DISTRIBUCIÓN A CAUDALIMETRO MAQUIRRIAIN</c:v>
                </c:pt>
                <c:pt idx="30">
                  <c:v>Realizac</c:v>
                </c:pt>
                <c:pt idx="31">
                  <c:v>GESTIÓN DE RESIDUOS. </c:v>
                </c:pt>
                <c:pt idx="32">
                  <c:v>SEÑALIZACIÓN. AZOZ. </c:v>
                </c:pt>
                <c:pt idx="33">
                  <c:v>SEGURIDAD Y SALUD. AZOZ.</c:v>
                </c:pt>
              </c:strCache>
            </c:strRef>
          </c:cat>
          <c:val>
            <c:numRef>
              <c:f>Hoja1!$G$706:$G$739</c:f>
              <c:numCache>
                <c:formatCode>#,##0.00</c:formatCode>
                <c:ptCount val="34"/>
                <c:pt idx="0">
                  <c:v>229306.51</c:v>
                </c:pt>
                <c:pt idx="1">
                  <c:v>8440.85</c:v>
                </c:pt>
                <c:pt idx="2">
                  <c:v>3243.77</c:v>
                </c:pt>
                <c:pt idx="3">
                  <c:v>3988.76</c:v>
                </c:pt>
                <c:pt idx="4">
                  <c:v>3243.77</c:v>
                </c:pt>
                <c:pt idx="5">
                  <c:v>4167.04</c:v>
                </c:pt>
                <c:pt idx="6">
                  <c:v>3243.77</c:v>
                </c:pt>
                <c:pt idx="7">
                  <c:v>3971.87</c:v>
                </c:pt>
                <c:pt idx="8">
                  <c:v>3243.77</c:v>
                </c:pt>
                <c:pt idx="9">
                  <c:v>119986.11</c:v>
                </c:pt>
                <c:pt idx="10">
                  <c:v>5764.43</c:v>
                </c:pt>
                <c:pt idx="11">
                  <c:v>4191.6099999999997</c:v>
                </c:pt>
                <c:pt idx="12">
                  <c:v>3420.36</c:v>
                </c:pt>
                <c:pt idx="13">
                  <c:v>11273.55</c:v>
                </c:pt>
                <c:pt idx="14">
                  <c:v>3420.36</c:v>
                </c:pt>
                <c:pt idx="15">
                  <c:v>3835.68</c:v>
                </c:pt>
                <c:pt idx="16">
                  <c:v>28648.15</c:v>
                </c:pt>
                <c:pt idx="17">
                  <c:v>40453.129999999997</c:v>
                </c:pt>
                <c:pt idx="18">
                  <c:v>38643.53</c:v>
                </c:pt>
                <c:pt idx="19">
                  <c:v>87251.69</c:v>
                </c:pt>
                <c:pt idx="20">
                  <c:v>31049.73</c:v>
                </c:pt>
                <c:pt idx="21">
                  <c:v>10930.56</c:v>
                </c:pt>
                <c:pt idx="22">
                  <c:v>7205.67</c:v>
                </c:pt>
                <c:pt idx="23">
                  <c:v>60675.45</c:v>
                </c:pt>
                <c:pt idx="24">
                  <c:v>11946.46</c:v>
                </c:pt>
                <c:pt idx="25">
                  <c:v>5045.03</c:v>
                </c:pt>
                <c:pt idx="26">
                  <c:v>2821.93</c:v>
                </c:pt>
                <c:pt idx="27">
                  <c:v>1337.8</c:v>
                </c:pt>
                <c:pt idx="28">
                  <c:v>24450.76</c:v>
                </c:pt>
                <c:pt idx="29">
                  <c:v>9948.65</c:v>
                </c:pt>
                <c:pt idx="30">
                  <c:v>932.8</c:v>
                </c:pt>
                <c:pt idx="31">
                  <c:v>23695.1</c:v>
                </c:pt>
                <c:pt idx="32">
                  <c:v>12740.51</c:v>
                </c:pt>
                <c:pt idx="33">
                  <c:v>5325.82</c:v>
                </c:pt>
              </c:numCache>
            </c:numRef>
          </c:val>
          <c:extLst>
            <c:ext xmlns:c16="http://schemas.microsoft.com/office/drawing/2014/chart" uri="{C3380CC4-5D6E-409C-BE32-E72D297353CC}">
              <c16:uniqueId val="{00000000-F0BC-487C-9727-A825612640B9}"/>
            </c:ext>
          </c:extLst>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740</xdr:row>
      <xdr:rowOff>0</xdr:rowOff>
    </xdr:from>
    <xdr:to>
      <xdr:col>7</xdr:col>
      <xdr:colOff>0</xdr:colOff>
      <xdr:row>757</xdr:row>
      <xdr:rowOff>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9"/>
  <sheetViews>
    <sheetView tabSelected="1" topLeftCell="A598" workbookViewId="0">
      <selection activeCell="I741" sqref="I741"/>
    </sheetView>
  </sheetViews>
  <sheetFormatPr baseColWidth="10" defaultRowHeight="15" x14ac:dyDescent="0.25"/>
  <cols>
    <col min="1" max="1" width="7.7109375" bestFit="1" customWidth="1"/>
    <col min="2" max="2" width="17.42578125" bestFit="1" customWidth="1"/>
    <col min="3" max="3" width="4.42578125" bestFit="1" customWidth="1"/>
    <col min="4" max="4" width="64.7109375" style="8" customWidth="1"/>
    <col min="5" max="5" width="17.5703125" style="7" customWidth="1"/>
    <col min="6" max="6" width="8.140625" style="2" bestFit="1" customWidth="1"/>
    <col min="7" max="7" width="10.14062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G7+G212+G381+G526+G672+G682+G700</f>
        <v>817844.98</v>
      </c>
    </row>
    <row r="6" spans="1:7" x14ac:dyDescent="0.25">
      <c r="A6" s="18"/>
      <c r="B6" s="18"/>
      <c r="C6" s="18"/>
      <c r="D6" s="28"/>
      <c r="E6" s="19"/>
      <c r="F6" s="20"/>
      <c r="G6" s="21"/>
    </row>
    <row r="7" spans="1:7" s="5" customFormat="1" ht="12.75" x14ac:dyDescent="0.2">
      <c r="A7" s="26" t="s">
        <v>8</v>
      </c>
      <c r="B7" s="26" t="s">
        <v>8</v>
      </c>
      <c r="C7" s="22"/>
      <c r="D7" s="34" t="s">
        <v>9</v>
      </c>
      <c r="E7" s="23"/>
      <c r="F7" s="24"/>
      <c r="G7" s="25">
        <f>G9+G27</f>
        <v>262850.11</v>
      </c>
    </row>
    <row r="8" spans="1:7" x14ac:dyDescent="0.25">
      <c r="A8" s="18"/>
      <c r="B8" s="18"/>
      <c r="C8" s="18"/>
      <c r="D8" s="28"/>
      <c r="E8" s="19"/>
      <c r="F8" s="20"/>
      <c r="G8" s="21"/>
    </row>
    <row r="9" spans="1:7" s="5" customFormat="1" ht="12.75" x14ac:dyDescent="0.2">
      <c r="A9" s="26" t="s">
        <v>10</v>
      </c>
      <c r="B9" s="26" t="s">
        <v>10</v>
      </c>
      <c r="C9" s="22"/>
      <c r="D9" s="34" t="s">
        <v>11</v>
      </c>
      <c r="E9" s="23"/>
      <c r="F9" s="24"/>
      <c r="G9" s="25">
        <f>SUM(G11:G25)</f>
        <v>229306.51</v>
      </c>
    </row>
    <row r="10" spans="1:7" x14ac:dyDescent="0.25">
      <c r="A10" s="18"/>
      <c r="B10" s="18"/>
      <c r="C10" s="18"/>
      <c r="D10" s="28"/>
      <c r="E10" s="19"/>
      <c r="F10" s="20"/>
      <c r="G10" s="21"/>
    </row>
    <row r="11" spans="1:7" ht="90" x14ac:dyDescent="0.25">
      <c r="A11" s="27" t="s">
        <v>12</v>
      </c>
      <c r="B11" s="27" t="s">
        <v>13</v>
      </c>
      <c r="C11" s="18" t="s">
        <v>14</v>
      </c>
      <c r="D11" s="28" t="s">
        <v>15</v>
      </c>
      <c r="E11" s="19">
        <v>9450</v>
      </c>
      <c r="F11" s="20">
        <v>1.84</v>
      </c>
      <c r="G11" s="21">
        <f>E11*F11</f>
        <v>17388</v>
      </c>
    </row>
    <row r="12" spans="1:7" ht="180" x14ac:dyDescent="0.25">
      <c r="A12" s="27" t="s">
        <v>16</v>
      </c>
      <c r="B12" s="27" t="s">
        <v>17</v>
      </c>
      <c r="C12" s="18" t="s">
        <v>14</v>
      </c>
      <c r="D12" s="28" t="s">
        <v>18</v>
      </c>
      <c r="E12" s="19">
        <v>5359.1</v>
      </c>
      <c r="F12" s="20">
        <v>3.42</v>
      </c>
      <c r="G12" s="21">
        <f>E12*F12</f>
        <v>18328.12</v>
      </c>
    </row>
    <row r="13" spans="1:7" ht="180" x14ac:dyDescent="0.25">
      <c r="A13" s="27" t="s">
        <v>19</v>
      </c>
      <c r="B13" s="27" t="s">
        <v>20</v>
      </c>
      <c r="C13" s="18" t="s">
        <v>14</v>
      </c>
      <c r="D13" s="28" t="s">
        <v>21</v>
      </c>
      <c r="E13" s="19">
        <v>1339.77</v>
      </c>
      <c r="F13" s="20">
        <v>17.09</v>
      </c>
      <c r="G13" s="21">
        <f>E13*F13</f>
        <v>22896.67</v>
      </c>
    </row>
    <row r="14" spans="1:7" ht="75" x14ac:dyDescent="0.25">
      <c r="A14" s="27" t="s">
        <v>22</v>
      </c>
      <c r="B14" s="27" t="s">
        <v>23</v>
      </c>
      <c r="C14" s="18" t="s">
        <v>14</v>
      </c>
      <c r="D14" s="28" t="s">
        <v>24</v>
      </c>
      <c r="E14" s="19">
        <v>549.41</v>
      </c>
      <c r="F14" s="20">
        <v>20.260000000000002</v>
      </c>
      <c r="G14" s="21">
        <f>E14*F14</f>
        <v>11131.05</v>
      </c>
    </row>
    <row r="15" spans="1:7" ht="90" x14ac:dyDescent="0.25">
      <c r="A15" s="27" t="s">
        <v>25</v>
      </c>
      <c r="B15" s="27" t="s">
        <v>26</v>
      </c>
      <c r="C15" s="18" t="s">
        <v>14</v>
      </c>
      <c r="D15" s="28" t="s">
        <v>27</v>
      </c>
      <c r="E15" s="19">
        <v>6149.46</v>
      </c>
      <c r="F15" s="20">
        <v>4.07</v>
      </c>
      <c r="G15" s="21">
        <f>E15*F15</f>
        <v>25028.3</v>
      </c>
    </row>
    <row r="16" spans="1:7" ht="75" x14ac:dyDescent="0.25">
      <c r="A16" s="27" t="s">
        <v>28</v>
      </c>
      <c r="B16" s="27" t="s">
        <v>29</v>
      </c>
      <c r="C16" s="18" t="s">
        <v>14</v>
      </c>
      <c r="D16" s="28" t="s">
        <v>30</v>
      </c>
      <c r="E16" s="19">
        <v>9450</v>
      </c>
      <c r="F16" s="20">
        <v>2.98</v>
      </c>
      <c r="G16" s="21">
        <f>E16*F16</f>
        <v>28161</v>
      </c>
    </row>
    <row r="17" spans="1:7" ht="135" x14ac:dyDescent="0.25">
      <c r="A17" s="27" t="s">
        <v>31</v>
      </c>
      <c r="B17" s="27" t="s">
        <v>32</v>
      </c>
      <c r="C17" s="18" t="s">
        <v>33</v>
      </c>
      <c r="D17" s="28" t="s">
        <v>34</v>
      </c>
      <c r="E17" s="19">
        <v>1845.44</v>
      </c>
      <c r="F17" s="20">
        <v>12.51</v>
      </c>
      <c r="G17" s="21">
        <f>E17*F17</f>
        <v>23086.45</v>
      </c>
    </row>
    <row r="18" spans="1:7" ht="90" x14ac:dyDescent="0.25">
      <c r="A18" s="27" t="s">
        <v>35</v>
      </c>
      <c r="B18" s="27" t="s">
        <v>36</v>
      </c>
      <c r="C18" s="18" t="s">
        <v>14</v>
      </c>
      <c r="D18" s="28" t="s">
        <v>37</v>
      </c>
      <c r="E18" s="19">
        <v>150</v>
      </c>
      <c r="F18" s="20">
        <v>19.59</v>
      </c>
      <c r="G18" s="21">
        <f>E18*F18</f>
        <v>2938.5</v>
      </c>
    </row>
    <row r="19" spans="1:7" ht="60" x14ac:dyDescent="0.25">
      <c r="A19" s="27" t="s">
        <v>38</v>
      </c>
      <c r="B19" s="27" t="s">
        <v>39</v>
      </c>
      <c r="C19" s="18" t="s">
        <v>14</v>
      </c>
      <c r="D19" s="28" t="s">
        <v>40</v>
      </c>
      <c r="E19" s="19">
        <v>2.5</v>
      </c>
      <c r="F19" s="20">
        <v>76.28</v>
      </c>
      <c r="G19" s="21">
        <f>E19*F19</f>
        <v>190.7</v>
      </c>
    </row>
    <row r="20" spans="1:7" ht="90" x14ac:dyDescent="0.25">
      <c r="A20" s="27" t="s">
        <v>41</v>
      </c>
      <c r="B20" s="27" t="s">
        <v>42</v>
      </c>
      <c r="C20" s="18" t="s">
        <v>14</v>
      </c>
      <c r="D20" s="28" t="s">
        <v>43</v>
      </c>
      <c r="E20" s="19">
        <v>67.5</v>
      </c>
      <c r="F20" s="20">
        <v>44.34</v>
      </c>
      <c r="G20" s="21">
        <f>E20*F20</f>
        <v>2992.95</v>
      </c>
    </row>
    <row r="21" spans="1:7" ht="135" x14ac:dyDescent="0.25">
      <c r="A21" s="27" t="s">
        <v>44</v>
      </c>
      <c r="B21" s="27" t="s">
        <v>45</v>
      </c>
      <c r="C21" s="18" t="s">
        <v>46</v>
      </c>
      <c r="D21" s="28" t="s">
        <v>47</v>
      </c>
      <c r="E21" s="19">
        <v>2610</v>
      </c>
      <c r="F21" s="20">
        <v>26.14</v>
      </c>
      <c r="G21" s="21">
        <f>E21*F21</f>
        <v>68225.399999999994</v>
      </c>
    </row>
    <row r="22" spans="1:7" ht="120" x14ac:dyDescent="0.25">
      <c r="A22" s="27" t="s">
        <v>48</v>
      </c>
      <c r="B22" s="27" t="s">
        <v>49</v>
      </c>
      <c r="C22" s="18" t="s">
        <v>46</v>
      </c>
      <c r="D22" s="28" t="s">
        <v>50</v>
      </c>
      <c r="E22" s="19">
        <v>24</v>
      </c>
      <c r="F22" s="20">
        <v>54.13</v>
      </c>
      <c r="G22" s="21">
        <f>E22*F22</f>
        <v>1299.1199999999999</v>
      </c>
    </row>
    <row r="23" spans="1:7" ht="60" x14ac:dyDescent="0.25">
      <c r="A23" s="27" t="s">
        <v>51</v>
      </c>
      <c r="B23" s="27" t="s">
        <v>52</v>
      </c>
      <c r="C23" s="18" t="s">
        <v>53</v>
      </c>
      <c r="D23" s="28" t="s">
        <v>54</v>
      </c>
      <c r="E23" s="19">
        <v>27</v>
      </c>
      <c r="F23" s="20">
        <v>105.99</v>
      </c>
      <c r="G23" s="21">
        <f>E23*F23</f>
        <v>2861.73</v>
      </c>
    </row>
    <row r="24" spans="1:7" ht="90" x14ac:dyDescent="0.25">
      <c r="A24" s="27" t="s">
        <v>55</v>
      </c>
      <c r="B24" s="27" t="s">
        <v>56</v>
      </c>
      <c r="C24" s="18" t="s">
        <v>53</v>
      </c>
      <c r="D24" s="28" t="s">
        <v>57</v>
      </c>
      <c r="E24" s="19">
        <v>28</v>
      </c>
      <c r="F24" s="20">
        <v>140.82</v>
      </c>
      <c r="G24" s="21">
        <f>E24*F24</f>
        <v>3942.96</v>
      </c>
    </row>
    <row r="25" spans="1:7" ht="105" x14ac:dyDescent="0.25">
      <c r="A25" s="27" t="s">
        <v>58</v>
      </c>
      <c r="B25" s="27" t="s">
        <v>59</v>
      </c>
      <c r="C25" s="18" t="s">
        <v>14</v>
      </c>
      <c r="D25" s="28" t="s">
        <v>60</v>
      </c>
      <c r="E25" s="19">
        <v>36</v>
      </c>
      <c r="F25" s="20">
        <v>23.21</v>
      </c>
      <c r="G25" s="21">
        <f>E25*F25</f>
        <v>835.56</v>
      </c>
    </row>
    <row r="26" spans="1:7" x14ac:dyDescent="0.25">
      <c r="A26" s="18"/>
      <c r="B26" s="18"/>
      <c r="C26" s="18"/>
      <c r="D26" s="28"/>
      <c r="E26" s="19"/>
      <c r="F26" s="20"/>
      <c r="G26" s="21"/>
    </row>
    <row r="27" spans="1:7" s="5" customFormat="1" ht="12.75" x14ac:dyDescent="0.2">
      <c r="A27" s="26" t="s">
        <v>61</v>
      </c>
      <c r="B27" s="26" t="s">
        <v>61</v>
      </c>
      <c r="C27" s="22"/>
      <c r="D27" s="34" t="s">
        <v>62</v>
      </c>
      <c r="E27" s="23"/>
      <c r="F27" s="24"/>
      <c r="G27" s="25">
        <f>G29+G52+G75+G98+G121+G143+G166+G189</f>
        <v>33543.599999999999</v>
      </c>
    </row>
    <row r="28" spans="1:7" x14ac:dyDescent="0.25">
      <c r="A28" s="18"/>
      <c r="B28" s="18"/>
      <c r="C28" s="18"/>
      <c r="D28" s="28"/>
      <c r="E28" s="19"/>
      <c r="F28" s="20"/>
      <c r="G28" s="21"/>
    </row>
    <row r="29" spans="1:7" s="5" customFormat="1" ht="12.75" x14ac:dyDescent="0.2">
      <c r="A29" s="26" t="s">
        <v>63</v>
      </c>
      <c r="B29" s="26" t="s">
        <v>63</v>
      </c>
      <c r="C29" s="22" t="s">
        <v>53</v>
      </c>
      <c r="D29" s="34" t="s">
        <v>64</v>
      </c>
      <c r="E29" s="23"/>
      <c r="F29" s="24"/>
      <c r="G29" s="25">
        <f>SUM(G31:G50)</f>
        <v>8440.85</v>
      </c>
    </row>
    <row r="30" spans="1:7" x14ac:dyDescent="0.25">
      <c r="A30" s="18"/>
      <c r="B30" s="18"/>
      <c r="C30" s="18"/>
      <c r="D30" s="28"/>
      <c r="E30" s="19"/>
      <c r="F30" s="20"/>
      <c r="G30" s="21"/>
    </row>
    <row r="31" spans="1:7" ht="120" x14ac:dyDescent="0.25">
      <c r="A31" s="27" t="s">
        <v>65</v>
      </c>
      <c r="B31" s="27" t="s">
        <v>66</v>
      </c>
      <c r="C31" s="18" t="s">
        <v>53</v>
      </c>
      <c r="D31" s="28" t="s">
        <v>67</v>
      </c>
      <c r="E31" s="19">
        <v>2</v>
      </c>
      <c r="F31" s="20">
        <v>144.91</v>
      </c>
      <c r="G31" s="21">
        <f>E31*F31</f>
        <v>289.82</v>
      </c>
    </row>
    <row r="32" spans="1:7" ht="90" x14ac:dyDescent="0.25">
      <c r="A32" s="27" t="s">
        <v>68</v>
      </c>
      <c r="B32" s="27" t="s">
        <v>69</v>
      </c>
      <c r="C32" s="18" t="s">
        <v>46</v>
      </c>
      <c r="D32" s="28" t="s">
        <v>70</v>
      </c>
      <c r="E32" s="19">
        <v>10</v>
      </c>
      <c r="F32" s="20">
        <v>11.21</v>
      </c>
      <c r="G32" s="21">
        <f>E32*F32</f>
        <v>112.1</v>
      </c>
    </row>
    <row r="33" spans="1:7" ht="45" x14ac:dyDescent="0.25">
      <c r="A33" s="27" t="s">
        <v>71</v>
      </c>
      <c r="B33" s="27" t="s">
        <v>72</v>
      </c>
      <c r="C33" s="18" t="s">
        <v>53</v>
      </c>
      <c r="D33" s="28" t="s">
        <v>73</v>
      </c>
      <c r="E33" s="19">
        <v>2</v>
      </c>
      <c r="F33" s="20">
        <v>182.99</v>
      </c>
      <c r="G33" s="21">
        <f>E33*F33</f>
        <v>365.98</v>
      </c>
    </row>
    <row r="34" spans="1:7" ht="75" x14ac:dyDescent="0.25">
      <c r="A34" s="27" t="s">
        <v>74</v>
      </c>
      <c r="B34" s="27" t="s">
        <v>75</v>
      </c>
      <c r="C34" s="18" t="s">
        <v>53</v>
      </c>
      <c r="D34" s="28" t="s">
        <v>76</v>
      </c>
      <c r="E34" s="19">
        <v>1</v>
      </c>
      <c r="F34" s="20">
        <v>2650</v>
      </c>
      <c r="G34" s="21">
        <f>E34*F34</f>
        <v>2650</v>
      </c>
    </row>
    <row r="35" spans="1:7" ht="90" x14ac:dyDescent="0.25">
      <c r="A35" s="27" t="s">
        <v>77</v>
      </c>
      <c r="B35" s="27" t="s">
        <v>78</v>
      </c>
      <c r="C35" s="18" t="s">
        <v>53</v>
      </c>
      <c r="D35" s="28" t="s">
        <v>79</v>
      </c>
      <c r="E35" s="19">
        <v>1</v>
      </c>
      <c r="F35" s="20">
        <v>76.38</v>
      </c>
      <c r="G35" s="21">
        <f>E35*F35</f>
        <v>76.38</v>
      </c>
    </row>
    <row r="36" spans="1:7" ht="90" x14ac:dyDescent="0.25">
      <c r="A36" s="27" t="s">
        <v>80</v>
      </c>
      <c r="B36" s="27" t="s">
        <v>81</v>
      </c>
      <c r="C36" s="18" t="s">
        <v>53</v>
      </c>
      <c r="D36" s="28" t="s">
        <v>82</v>
      </c>
      <c r="E36" s="19">
        <v>1</v>
      </c>
      <c r="F36" s="20">
        <v>102.39</v>
      </c>
      <c r="G36" s="21">
        <f>E36*F36</f>
        <v>102.39</v>
      </c>
    </row>
    <row r="37" spans="1:7" ht="90" x14ac:dyDescent="0.25">
      <c r="A37" s="27" t="s">
        <v>83</v>
      </c>
      <c r="B37" s="27" t="s">
        <v>84</v>
      </c>
      <c r="C37" s="18" t="s">
        <v>53</v>
      </c>
      <c r="D37" s="28" t="s">
        <v>85</v>
      </c>
      <c r="E37" s="19">
        <v>1</v>
      </c>
      <c r="F37" s="20">
        <v>108.14</v>
      </c>
      <c r="G37" s="21">
        <f>E37*F37</f>
        <v>108.14</v>
      </c>
    </row>
    <row r="38" spans="1:7" ht="90" x14ac:dyDescent="0.25">
      <c r="A38" s="27" t="s">
        <v>86</v>
      </c>
      <c r="B38" s="27" t="s">
        <v>87</v>
      </c>
      <c r="C38" s="18" t="s">
        <v>53</v>
      </c>
      <c r="D38" s="28" t="s">
        <v>88</v>
      </c>
      <c r="E38" s="19">
        <v>1</v>
      </c>
      <c r="F38" s="20">
        <v>105.67</v>
      </c>
      <c r="G38" s="21">
        <f>E38*F38</f>
        <v>105.67</v>
      </c>
    </row>
    <row r="39" spans="1:7" ht="105" x14ac:dyDescent="0.25">
      <c r="A39" s="27" t="s">
        <v>89</v>
      </c>
      <c r="B39" s="27" t="s">
        <v>90</v>
      </c>
      <c r="C39" s="18" t="s">
        <v>53</v>
      </c>
      <c r="D39" s="28" t="s">
        <v>91</v>
      </c>
      <c r="E39" s="19">
        <v>1</v>
      </c>
      <c r="F39" s="20">
        <v>174.45</v>
      </c>
      <c r="G39" s="21">
        <f>E39*F39</f>
        <v>174.45</v>
      </c>
    </row>
    <row r="40" spans="1:7" ht="120" x14ac:dyDescent="0.25">
      <c r="A40" s="27" t="s">
        <v>92</v>
      </c>
      <c r="B40" s="27" t="s">
        <v>93</v>
      </c>
      <c r="C40" s="18" t="s">
        <v>53</v>
      </c>
      <c r="D40" s="28" t="s">
        <v>94</v>
      </c>
      <c r="E40" s="19">
        <v>1</v>
      </c>
      <c r="F40" s="20">
        <v>136.36000000000001</v>
      </c>
      <c r="G40" s="21">
        <f>E40*F40</f>
        <v>136.36000000000001</v>
      </c>
    </row>
    <row r="41" spans="1:7" ht="105" x14ac:dyDescent="0.25">
      <c r="A41" s="27" t="s">
        <v>95</v>
      </c>
      <c r="B41" s="27" t="s">
        <v>96</v>
      </c>
      <c r="C41" s="18" t="s">
        <v>53</v>
      </c>
      <c r="D41" s="28" t="s">
        <v>97</v>
      </c>
      <c r="E41" s="19">
        <v>1</v>
      </c>
      <c r="F41" s="20">
        <v>524.05999999999995</v>
      </c>
      <c r="G41" s="21">
        <f>E41*F41</f>
        <v>524.05999999999995</v>
      </c>
    </row>
    <row r="42" spans="1:7" ht="75" x14ac:dyDescent="0.25">
      <c r="A42" s="27" t="s">
        <v>98</v>
      </c>
      <c r="B42" s="27" t="s">
        <v>99</v>
      </c>
      <c r="C42" s="18" t="s">
        <v>53</v>
      </c>
      <c r="D42" s="28" t="s">
        <v>100</v>
      </c>
      <c r="E42" s="19">
        <v>2</v>
      </c>
      <c r="F42" s="20">
        <v>93.22</v>
      </c>
      <c r="G42" s="21">
        <f>E42*F42</f>
        <v>186.44</v>
      </c>
    </row>
    <row r="43" spans="1:7" ht="90" x14ac:dyDescent="0.25">
      <c r="A43" s="27" t="s">
        <v>101</v>
      </c>
      <c r="B43" s="27" t="s">
        <v>102</v>
      </c>
      <c r="C43" s="18" t="s">
        <v>53</v>
      </c>
      <c r="D43" s="28" t="s">
        <v>103</v>
      </c>
      <c r="E43" s="19">
        <v>1</v>
      </c>
      <c r="F43" s="20">
        <v>91.39</v>
      </c>
      <c r="G43" s="21">
        <f>E43*F43</f>
        <v>91.39</v>
      </c>
    </row>
    <row r="44" spans="1:7" ht="90" x14ac:dyDescent="0.25">
      <c r="A44" s="27" t="s">
        <v>104</v>
      </c>
      <c r="B44" s="27" t="s">
        <v>78</v>
      </c>
      <c r="C44" s="18" t="s">
        <v>53</v>
      </c>
      <c r="D44" s="28" t="s">
        <v>79</v>
      </c>
      <c r="E44" s="19">
        <v>1</v>
      </c>
      <c r="F44" s="20">
        <v>76.38</v>
      </c>
      <c r="G44" s="21">
        <f>E44*F44</f>
        <v>76.38</v>
      </c>
    </row>
    <row r="45" spans="1:7" ht="105" x14ac:dyDescent="0.25">
      <c r="A45" s="27" t="s">
        <v>105</v>
      </c>
      <c r="B45" s="27" t="s">
        <v>106</v>
      </c>
      <c r="C45" s="18" t="s">
        <v>53</v>
      </c>
      <c r="D45" s="28" t="s">
        <v>107</v>
      </c>
      <c r="E45" s="19">
        <v>2</v>
      </c>
      <c r="F45" s="20">
        <v>129.77000000000001</v>
      </c>
      <c r="G45" s="21">
        <f>E45*F45</f>
        <v>259.54000000000002</v>
      </c>
    </row>
    <row r="46" spans="1:7" ht="105" x14ac:dyDescent="0.25">
      <c r="A46" s="27" t="s">
        <v>108</v>
      </c>
      <c r="B46" s="27" t="s">
        <v>109</v>
      </c>
      <c r="C46" s="18" t="s">
        <v>53</v>
      </c>
      <c r="D46" s="28" t="s">
        <v>110</v>
      </c>
      <c r="E46" s="19">
        <v>1</v>
      </c>
      <c r="F46" s="20">
        <v>186.18</v>
      </c>
      <c r="G46" s="21">
        <f>E46*F46</f>
        <v>186.18</v>
      </c>
    </row>
    <row r="47" spans="1:7" ht="135" x14ac:dyDescent="0.25">
      <c r="A47" s="27" t="s">
        <v>111</v>
      </c>
      <c r="B47" s="27" t="s">
        <v>112</v>
      </c>
      <c r="C47" s="18" t="s">
        <v>53</v>
      </c>
      <c r="D47" s="28" t="s">
        <v>113</v>
      </c>
      <c r="E47" s="19">
        <v>2</v>
      </c>
      <c r="F47" s="20">
        <v>95.01</v>
      </c>
      <c r="G47" s="21">
        <f>E47*F47</f>
        <v>190.02</v>
      </c>
    </row>
    <row r="48" spans="1:7" ht="135" x14ac:dyDescent="0.25">
      <c r="A48" s="27" t="s">
        <v>114</v>
      </c>
      <c r="B48" s="27" t="s">
        <v>115</v>
      </c>
      <c r="C48" s="18" t="s">
        <v>53</v>
      </c>
      <c r="D48" s="28" t="s">
        <v>116</v>
      </c>
      <c r="E48" s="19">
        <v>1</v>
      </c>
      <c r="F48" s="20">
        <v>608.76</v>
      </c>
      <c r="G48" s="21">
        <f>E48*F48</f>
        <v>608.76</v>
      </c>
    </row>
    <row r="49" spans="1:7" ht="90" x14ac:dyDescent="0.25">
      <c r="A49" s="27" t="s">
        <v>117</v>
      </c>
      <c r="B49" s="27" t="s">
        <v>118</v>
      </c>
      <c r="C49" s="18" t="s">
        <v>53</v>
      </c>
      <c r="D49" s="28" t="s">
        <v>119</v>
      </c>
      <c r="E49" s="19">
        <v>3</v>
      </c>
      <c r="F49" s="20">
        <v>90.31</v>
      </c>
      <c r="G49" s="21">
        <f>E49*F49</f>
        <v>270.93</v>
      </c>
    </row>
    <row r="50" spans="1:7" ht="135" x14ac:dyDescent="0.25">
      <c r="A50" s="27" t="s">
        <v>120</v>
      </c>
      <c r="B50" s="27" t="s">
        <v>121</v>
      </c>
      <c r="C50" s="18" t="s">
        <v>53</v>
      </c>
      <c r="D50" s="28" t="s">
        <v>122</v>
      </c>
      <c r="E50" s="19">
        <v>1</v>
      </c>
      <c r="F50" s="20">
        <v>1925.86</v>
      </c>
      <c r="G50" s="21">
        <f>E50*F50</f>
        <v>1925.86</v>
      </c>
    </row>
    <row r="51" spans="1:7" x14ac:dyDescent="0.25">
      <c r="A51" s="18"/>
      <c r="B51" s="18"/>
      <c r="C51" s="18"/>
      <c r="D51" s="28"/>
      <c r="E51" s="19"/>
      <c r="F51" s="20"/>
      <c r="G51" s="21"/>
    </row>
    <row r="52" spans="1:7" s="5" customFormat="1" ht="12.75" x14ac:dyDescent="0.2">
      <c r="A52" s="26" t="s">
        <v>123</v>
      </c>
      <c r="B52" s="26" t="s">
        <v>123</v>
      </c>
      <c r="C52" s="22" t="s">
        <v>53</v>
      </c>
      <c r="D52" s="34" t="s">
        <v>124</v>
      </c>
      <c r="E52" s="23"/>
      <c r="F52" s="24"/>
      <c r="G52" s="25">
        <f>SUM(G54:G73)</f>
        <v>3243.77</v>
      </c>
    </row>
    <row r="53" spans="1:7" x14ac:dyDescent="0.25">
      <c r="A53" s="18"/>
      <c r="B53" s="18"/>
      <c r="C53" s="18"/>
      <c r="D53" s="28"/>
      <c r="E53" s="19"/>
      <c r="F53" s="20"/>
      <c r="G53" s="21"/>
    </row>
    <row r="54" spans="1:7" ht="105" x14ac:dyDescent="0.25">
      <c r="A54" s="27" t="s">
        <v>125</v>
      </c>
      <c r="B54" s="27" t="s">
        <v>126</v>
      </c>
      <c r="C54" s="18" t="s">
        <v>14</v>
      </c>
      <c r="D54" s="28" t="s">
        <v>127</v>
      </c>
      <c r="E54" s="19">
        <v>14.52</v>
      </c>
      <c r="F54" s="20">
        <v>12.02</v>
      </c>
      <c r="G54" s="21">
        <f>E54*F54</f>
        <v>174.53</v>
      </c>
    </row>
    <row r="55" spans="1:7" ht="105" x14ac:dyDescent="0.25">
      <c r="A55" s="27" t="s">
        <v>128</v>
      </c>
      <c r="B55" s="27" t="s">
        <v>129</v>
      </c>
      <c r="C55" s="18" t="s">
        <v>14</v>
      </c>
      <c r="D55" s="28" t="s">
        <v>130</v>
      </c>
      <c r="E55" s="19">
        <v>9.34</v>
      </c>
      <c r="F55" s="20">
        <v>6.81</v>
      </c>
      <c r="G55" s="21">
        <f>E55*F55</f>
        <v>63.61</v>
      </c>
    </row>
    <row r="56" spans="1:7" ht="60" x14ac:dyDescent="0.25">
      <c r="A56" s="27" t="s">
        <v>131</v>
      </c>
      <c r="B56" s="27" t="s">
        <v>132</v>
      </c>
      <c r="C56" s="18" t="s">
        <v>14</v>
      </c>
      <c r="D56" s="28" t="s">
        <v>133</v>
      </c>
      <c r="E56" s="19">
        <v>1.6</v>
      </c>
      <c r="F56" s="20">
        <v>18.649999999999999</v>
      </c>
      <c r="G56" s="21">
        <f>E56*F56</f>
        <v>29.84</v>
      </c>
    </row>
    <row r="57" spans="1:7" ht="90" x14ac:dyDescent="0.25">
      <c r="A57" s="27" t="s">
        <v>134</v>
      </c>
      <c r="B57" s="27" t="s">
        <v>135</v>
      </c>
      <c r="C57" s="18" t="s">
        <v>33</v>
      </c>
      <c r="D57" s="28" t="s">
        <v>136</v>
      </c>
      <c r="E57" s="19">
        <v>22.13</v>
      </c>
      <c r="F57" s="20">
        <v>34.21</v>
      </c>
      <c r="G57" s="21">
        <f>E57*F57</f>
        <v>757.07</v>
      </c>
    </row>
    <row r="58" spans="1:7" ht="75" x14ac:dyDescent="0.25">
      <c r="A58" s="27" t="s">
        <v>137</v>
      </c>
      <c r="B58" s="27" t="s">
        <v>138</v>
      </c>
      <c r="C58" s="18" t="s">
        <v>14</v>
      </c>
      <c r="D58" s="28" t="s">
        <v>139</v>
      </c>
      <c r="E58" s="19">
        <v>0.53</v>
      </c>
      <c r="F58" s="20">
        <v>76.28</v>
      </c>
      <c r="G58" s="21">
        <f>E58*F58</f>
        <v>40.43</v>
      </c>
    </row>
    <row r="59" spans="1:7" ht="90" x14ac:dyDescent="0.25">
      <c r="A59" s="27" t="s">
        <v>140</v>
      </c>
      <c r="B59" s="27" t="s">
        <v>141</v>
      </c>
      <c r="C59" s="18" t="s">
        <v>14</v>
      </c>
      <c r="D59" s="28" t="s">
        <v>142</v>
      </c>
      <c r="E59" s="19">
        <v>4.08</v>
      </c>
      <c r="F59" s="20">
        <v>88.62</v>
      </c>
      <c r="G59" s="21">
        <f>E59*F59</f>
        <v>361.57</v>
      </c>
    </row>
    <row r="60" spans="1:7" ht="105" x14ac:dyDescent="0.25">
      <c r="A60" s="27" t="s">
        <v>143</v>
      </c>
      <c r="B60" s="27" t="s">
        <v>144</v>
      </c>
      <c r="C60" s="18" t="s">
        <v>145</v>
      </c>
      <c r="D60" s="28" t="s">
        <v>146</v>
      </c>
      <c r="E60" s="19">
        <v>190.91</v>
      </c>
      <c r="F60" s="20">
        <v>1.34</v>
      </c>
      <c r="G60" s="21">
        <f>E60*F60</f>
        <v>255.82</v>
      </c>
    </row>
    <row r="61" spans="1:7" ht="105" x14ac:dyDescent="0.25">
      <c r="A61" s="27" t="s">
        <v>147</v>
      </c>
      <c r="B61" s="27" t="s">
        <v>148</v>
      </c>
      <c r="C61" s="18" t="s">
        <v>46</v>
      </c>
      <c r="D61" s="28" t="s">
        <v>149</v>
      </c>
      <c r="E61" s="19">
        <v>6.2</v>
      </c>
      <c r="F61" s="20">
        <v>15.6</v>
      </c>
      <c r="G61" s="21">
        <f>E61*F61</f>
        <v>96.72</v>
      </c>
    </row>
    <row r="62" spans="1:7" ht="135" x14ac:dyDescent="0.25">
      <c r="A62" s="27" t="s">
        <v>150</v>
      </c>
      <c r="B62" s="27" t="s">
        <v>151</v>
      </c>
      <c r="C62" s="18" t="s">
        <v>53</v>
      </c>
      <c r="D62" s="28" t="s">
        <v>152</v>
      </c>
      <c r="E62" s="19">
        <v>2</v>
      </c>
      <c r="F62" s="20">
        <v>52.01</v>
      </c>
      <c r="G62" s="21">
        <f>E62*F62</f>
        <v>104.02</v>
      </c>
    </row>
    <row r="63" spans="1:7" ht="60" x14ac:dyDescent="0.25">
      <c r="A63" s="27" t="s">
        <v>153</v>
      </c>
      <c r="B63" s="27" t="s">
        <v>154</v>
      </c>
      <c r="C63" s="18" t="s">
        <v>53</v>
      </c>
      <c r="D63" s="28" t="s">
        <v>155</v>
      </c>
      <c r="E63" s="19">
        <v>1</v>
      </c>
      <c r="F63" s="20">
        <v>14.14</v>
      </c>
      <c r="G63" s="21">
        <f>E63*F63</f>
        <v>14.14</v>
      </c>
    </row>
    <row r="64" spans="1:7" ht="165" x14ac:dyDescent="0.25">
      <c r="A64" s="27" t="s">
        <v>156</v>
      </c>
      <c r="B64" s="27" t="s">
        <v>157</v>
      </c>
      <c r="C64" s="18" t="s">
        <v>53</v>
      </c>
      <c r="D64" s="28" t="s">
        <v>158</v>
      </c>
      <c r="E64" s="19">
        <v>1</v>
      </c>
      <c r="F64" s="20">
        <v>132.26</v>
      </c>
      <c r="G64" s="21">
        <f>E64*F64</f>
        <v>132.26</v>
      </c>
    </row>
    <row r="65" spans="1:7" ht="105" x14ac:dyDescent="0.25">
      <c r="A65" s="27" t="s">
        <v>159</v>
      </c>
      <c r="B65" s="27" t="s">
        <v>160</v>
      </c>
      <c r="C65" s="18" t="s">
        <v>53</v>
      </c>
      <c r="D65" s="28" t="s">
        <v>161</v>
      </c>
      <c r="E65" s="19">
        <v>1</v>
      </c>
      <c r="F65" s="20">
        <v>73</v>
      </c>
      <c r="G65" s="21">
        <f>E65*F65</f>
        <v>73</v>
      </c>
    </row>
    <row r="66" spans="1:7" ht="75" x14ac:dyDescent="0.25">
      <c r="A66" s="27" t="s">
        <v>162</v>
      </c>
      <c r="B66" s="27" t="s">
        <v>163</v>
      </c>
      <c r="C66" s="18" t="s">
        <v>53</v>
      </c>
      <c r="D66" s="28" t="s">
        <v>164</v>
      </c>
      <c r="E66" s="19">
        <v>3</v>
      </c>
      <c r="F66" s="20">
        <v>12.26</v>
      </c>
      <c r="G66" s="21">
        <f>E66*F66</f>
        <v>36.78</v>
      </c>
    </row>
    <row r="67" spans="1:7" ht="45" x14ac:dyDescent="0.25">
      <c r="A67" s="27" t="s">
        <v>165</v>
      </c>
      <c r="B67" s="27" t="s">
        <v>166</v>
      </c>
      <c r="C67" s="18" t="s">
        <v>53</v>
      </c>
      <c r="D67" s="28" t="s">
        <v>167</v>
      </c>
      <c r="E67" s="19">
        <v>1</v>
      </c>
      <c r="F67" s="20">
        <v>40.35</v>
      </c>
      <c r="G67" s="21">
        <f>E67*F67</f>
        <v>40.35</v>
      </c>
    </row>
    <row r="68" spans="1:7" ht="90" x14ac:dyDescent="0.25">
      <c r="A68" s="27" t="s">
        <v>168</v>
      </c>
      <c r="B68" s="27" t="s">
        <v>87</v>
      </c>
      <c r="C68" s="18" t="s">
        <v>53</v>
      </c>
      <c r="D68" s="28" t="s">
        <v>88</v>
      </c>
      <c r="E68" s="19">
        <v>1</v>
      </c>
      <c r="F68" s="20">
        <v>105.67</v>
      </c>
      <c r="G68" s="21">
        <f>E68*F68</f>
        <v>105.67</v>
      </c>
    </row>
    <row r="69" spans="1:7" ht="120" x14ac:dyDescent="0.25">
      <c r="A69" s="27" t="s">
        <v>169</v>
      </c>
      <c r="B69" s="27" t="s">
        <v>93</v>
      </c>
      <c r="C69" s="18" t="s">
        <v>53</v>
      </c>
      <c r="D69" s="28" t="s">
        <v>94</v>
      </c>
      <c r="E69" s="19">
        <v>1</v>
      </c>
      <c r="F69" s="20">
        <v>136.36000000000001</v>
      </c>
      <c r="G69" s="21">
        <f>E69*F69</f>
        <v>136.36000000000001</v>
      </c>
    </row>
    <row r="70" spans="1:7" ht="105" x14ac:dyDescent="0.25">
      <c r="A70" s="27" t="s">
        <v>170</v>
      </c>
      <c r="B70" s="27" t="s">
        <v>96</v>
      </c>
      <c r="C70" s="18" t="s">
        <v>53</v>
      </c>
      <c r="D70" s="28" t="s">
        <v>97</v>
      </c>
      <c r="E70" s="19">
        <v>1</v>
      </c>
      <c r="F70" s="20">
        <v>524.05999999999995</v>
      </c>
      <c r="G70" s="21">
        <f>E70*F70</f>
        <v>524.05999999999995</v>
      </c>
    </row>
    <row r="71" spans="1:7" ht="105" x14ac:dyDescent="0.25">
      <c r="A71" s="27" t="s">
        <v>171</v>
      </c>
      <c r="B71" s="27" t="s">
        <v>106</v>
      </c>
      <c r="C71" s="18" t="s">
        <v>53</v>
      </c>
      <c r="D71" s="28" t="s">
        <v>107</v>
      </c>
      <c r="E71" s="19">
        <v>1</v>
      </c>
      <c r="F71" s="20">
        <v>129.77000000000001</v>
      </c>
      <c r="G71" s="21">
        <f>E71*F71</f>
        <v>129.77000000000001</v>
      </c>
    </row>
    <row r="72" spans="1:7" ht="90" x14ac:dyDescent="0.25">
      <c r="A72" s="27" t="s">
        <v>172</v>
      </c>
      <c r="B72" s="27" t="s">
        <v>78</v>
      </c>
      <c r="C72" s="18" t="s">
        <v>53</v>
      </c>
      <c r="D72" s="28" t="s">
        <v>79</v>
      </c>
      <c r="E72" s="19">
        <v>1</v>
      </c>
      <c r="F72" s="20">
        <v>76.38</v>
      </c>
      <c r="G72" s="21">
        <f>E72*F72</f>
        <v>76.38</v>
      </c>
    </row>
    <row r="73" spans="1:7" ht="90" x14ac:dyDescent="0.25">
      <c r="A73" s="27" t="s">
        <v>173</v>
      </c>
      <c r="B73" s="27" t="s">
        <v>102</v>
      </c>
      <c r="C73" s="18" t="s">
        <v>53</v>
      </c>
      <c r="D73" s="28" t="s">
        <v>103</v>
      </c>
      <c r="E73" s="19">
        <v>1</v>
      </c>
      <c r="F73" s="20">
        <v>91.39</v>
      </c>
      <c r="G73" s="21">
        <f>E73*F73</f>
        <v>91.39</v>
      </c>
    </row>
    <row r="74" spans="1:7" x14ac:dyDescent="0.25">
      <c r="A74" s="18"/>
      <c r="B74" s="18"/>
      <c r="C74" s="18"/>
      <c r="D74" s="28"/>
      <c r="E74" s="19"/>
      <c r="F74" s="20"/>
      <c r="G74" s="21"/>
    </row>
    <row r="75" spans="1:7" s="5" customFormat="1" ht="12.75" x14ac:dyDescent="0.2">
      <c r="A75" s="26" t="s">
        <v>174</v>
      </c>
      <c r="B75" s="26" t="s">
        <v>174</v>
      </c>
      <c r="C75" s="22" t="s">
        <v>53</v>
      </c>
      <c r="D75" s="34" t="s">
        <v>175</v>
      </c>
      <c r="E75" s="23"/>
      <c r="F75" s="24"/>
      <c r="G75" s="25">
        <f>SUM(G77:G96)</f>
        <v>3988.76</v>
      </c>
    </row>
    <row r="76" spans="1:7" x14ac:dyDescent="0.25">
      <c r="A76" s="18"/>
      <c r="B76" s="18"/>
      <c r="C76" s="18"/>
      <c r="D76" s="28"/>
      <c r="E76" s="19"/>
      <c r="F76" s="20"/>
      <c r="G76" s="21"/>
    </row>
    <row r="77" spans="1:7" ht="105" x14ac:dyDescent="0.25">
      <c r="A77" s="27" t="s">
        <v>176</v>
      </c>
      <c r="B77" s="27" t="s">
        <v>177</v>
      </c>
      <c r="C77" s="18" t="s">
        <v>14</v>
      </c>
      <c r="D77" s="28" t="s">
        <v>178</v>
      </c>
      <c r="E77" s="19">
        <v>41.04</v>
      </c>
      <c r="F77" s="20">
        <v>8.18</v>
      </c>
      <c r="G77" s="21">
        <f>E77*F77</f>
        <v>335.71</v>
      </c>
    </row>
    <row r="78" spans="1:7" ht="105" x14ac:dyDescent="0.25">
      <c r="A78" s="27" t="s">
        <v>179</v>
      </c>
      <c r="B78" s="27" t="s">
        <v>129</v>
      </c>
      <c r="C78" s="18" t="s">
        <v>14</v>
      </c>
      <c r="D78" s="28" t="s">
        <v>130</v>
      </c>
      <c r="E78" s="19">
        <v>34.51</v>
      </c>
      <c r="F78" s="20">
        <v>6.81</v>
      </c>
      <c r="G78" s="21">
        <f>E78*F78</f>
        <v>235.01</v>
      </c>
    </row>
    <row r="79" spans="1:7" ht="75" x14ac:dyDescent="0.25">
      <c r="A79" s="27" t="s">
        <v>180</v>
      </c>
      <c r="B79" s="27" t="s">
        <v>138</v>
      </c>
      <c r="C79" s="18" t="s">
        <v>14</v>
      </c>
      <c r="D79" s="28" t="s">
        <v>139</v>
      </c>
      <c r="E79" s="19">
        <v>0.82</v>
      </c>
      <c r="F79" s="20">
        <v>76.28</v>
      </c>
      <c r="G79" s="21">
        <f>E79*F79</f>
        <v>62.55</v>
      </c>
    </row>
    <row r="80" spans="1:7" ht="90" x14ac:dyDescent="0.25">
      <c r="A80" s="27" t="s">
        <v>181</v>
      </c>
      <c r="B80" s="27" t="s">
        <v>135</v>
      </c>
      <c r="C80" s="18" t="s">
        <v>33</v>
      </c>
      <c r="D80" s="28" t="s">
        <v>136</v>
      </c>
      <c r="E80" s="19">
        <v>30.96</v>
      </c>
      <c r="F80" s="20">
        <v>34.21</v>
      </c>
      <c r="G80" s="21">
        <f>E80*F80</f>
        <v>1059.1400000000001</v>
      </c>
    </row>
    <row r="81" spans="1:7" ht="90" x14ac:dyDescent="0.25">
      <c r="A81" s="27" t="s">
        <v>182</v>
      </c>
      <c r="B81" s="27" t="s">
        <v>141</v>
      </c>
      <c r="C81" s="18" t="s">
        <v>14</v>
      </c>
      <c r="D81" s="28" t="s">
        <v>142</v>
      </c>
      <c r="E81" s="19">
        <v>4.87</v>
      </c>
      <c r="F81" s="20">
        <v>88.62</v>
      </c>
      <c r="G81" s="21">
        <f>E81*F81</f>
        <v>431.58</v>
      </c>
    </row>
    <row r="82" spans="1:7" ht="105" x14ac:dyDescent="0.25">
      <c r="A82" s="27" t="s">
        <v>183</v>
      </c>
      <c r="B82" s="27" t="s">
        <v>144</v>
      </c>
      <c r="C82" s="18" t="s">
        <v>145</v>
      </c>
      <c r="D82" s="28" t="s">
        <v>146</v>
      </c>
      <c r="E82" s="19">
        <v>273.10000000000002</v>
      </c>
      <c r="F82" s="20">
        <v>1.34</v>
      </c>
      <c r="G82" s="21">
        <f>E82*F82</f>
        <v>365.95</v>
      </c>
    </row>
    <row r="83" spans="1:7" ht="105" x14ac:dyDescent="0.25">
      <c r="A83" s="27" t="s">
        <v>184</v>
      </c>
      <c r="B83" s="27" t="s">
        <v>148</v>
      </c>
      <c r="C83" s="18" t="s">
        <v>46</v>
      </c>
      <c r="D83" s="28" t="s">
        <v>149</v>
      </c>
      <c r="E83" s="19">
        <v>5.4</v>
      </c>
      <c r="F83" s="20">
        <v>15.6</v>
      </c>
      <c r="G83" s="21">
        <f>E83*F83</f>
        <v>84.24</v>
      </c>
    </row>
    <row r="84" spans="1:7" ht="105" x14ac:dyDescent="0.25">
      <c r="A84" s="27" t="s">
        <v>185</v>
      </c>
      <c r="B84" s="27" t="s">
        <v>186</v>
      </c>
      <c r="C84" s="18" t="s">
        <v>46</v>
      </c>
      <c r="D84" s="28" t="s">
        <v>187</v>
      </c>
      <c r="E84" s="19">
        <v>5.4</v>
      </c>
      <c r="F84" s="20">
        <v>13.27</v>
      </c>
      <c r="G84" s="21">
        <f>E84*F84</f>
        <v>71.66</v>
      </c>
    </row>
    <row r="85" spans="1:7" ht="135" x14ac:dyDescent="0.25">
      <c r="A85" s="27" t="s">
        <v>188</v>
      </c>
      <c r="B85" s="27" t="s">
        <v>151</v>
      </c>
      <c r="C85" s="18" t="s">
        <v>53</v>
      </c>
      <c r="D85" s="28" t="s">
        <v>152</v>
      </c>
      <c r="E85" s="19">
        <v>2</v>
      </c>
      <c r="F85" s="20">
        <v>52.01</v>
      </c>
      <c r="G85" s="21">
        <f>E85*F85</f>
        <v>104.02</v>
      </c>
    </row>
    <row r="86" spans="1:7" ht="165" x14ac:dyDescent="0.25">
      <c r="A86" s="27" t="s">
        <v>189</v>
      </c>
      <c r="B86" s="27" t="s">
        <v>157</v>
      </c>
      <c r="C86" s="18" t="s">
        <v>53</v>
      </c>
      <c r="D86" s="28" t="s">
        <v>158</v>
      </c>
      <c r="E86" s="19">
        <v>1</v>
      </c>
      <c r="F86" s="20">
        <v>132.26</v>
      </c>
      <c r="G86" s="21">
        <f>E86*F86</f>
        <v>132.26</v>
      </c>
    </row>
    <row r="87" spans="1:7" ht="60" x14ac:dyDescent="0.25">
      <c r="A87" s="27" t="s">
        <v>190</v>
      </c>
      <c r="B87" s="27" t="s">
        <v>191</v>
      </c>
      <c r="C87" s="18" t="s">
        <v>53</v>
      </c>
      <c r="D87" s="28" t="s">
        <v>192</v>
      </c>
      <c r="E87" s="19">
        <v>1</v>
      </c>
      <c r="F87" s="20">
        <v>26.3</v>
      </c>
      <c r="G87" s="21">
        <f>E87*F87</f>
        <v>26.3</v>
      </c>
    </row>
    <row r="88" spans="1:7" ht="105" x14ac:dyDescent="0.25">
      <c r="A88" s="27" t="s">
        <v>193</v>
      </c>
      <c r="B88" s="27" t="s">
        <v>160</v>
      </c>
      <c r="C88" s="18" t="s">
        <v>53</v>
      </c>
      <c r="D88" s="28" t="s">
        <v>161</v>
      </c>
      <c r="E88" s="19">
        <v>1</v>
      </c>
      <c r="F88" s="20">
        <v>73</v>
      </c>
      <c r="G88" s="21">
        <f>E88*F88</f>
        <v>73</v>
      </c>
    </row>
    <row r="89" spans="1:7" ht="75" x14ac:dyDescent="0.25">
      <c r="A89" s="27" t="s">
        <v>194</v>
      </c>
      <c r="B89" s="27" t="s">
        <v>163</v>
      </c>
      <c r="C89" s="18" t="s">
        <v>53</v>
      </c>
      <c r="D89" s="28" t="s">
        <v>164</v>
      </c>
      <c r="E89" s="19">
        <v>5</v>
      </c>
      <c r="F89" s="20">
        <v>12.26</v>
      </c>
      <c r="G89" s="21">
        <f>E89*F89</f>
        <v>61.3</v>
      </c>
    </row>
    <row r="90" spans="1:7" ht="45" x14ac:dyDescent="0.25">
      <c r="A90" s="27" t="s">
        <v>195</v>
      </c>
      <c r="B90" s="27" t="s">
        <v>166</v>
      </c>
      <c r="C90" s="18" t="s">
        <v>53</v>
      </c>
      <c r="D90" s="28" t="s">
        <v>167</v>
      </c>
      <c r="E90" s="19">
        <v>1</v>
      </c>
      <c r="F90" s="20">
        <v>40.35</v>
      </c>
      <c r="G90" s="21">
        <f>E90*F90</f>
        <v>40.35</v>
      </c>
    </row>
    <row r="91" spans="1:7" ht="120" x14ac:dyDescent="0.25">
      <c r="A91" s="27" t="s">
        <v>196</v>
      </c>
      <c r="B91" s="27" t="s">
        <v>66</v>
      </c>
      <c r="C91" s="18" t="s">
        <v>53</v>
      </c>
      <c r="D91" s="28" t="s">
        <v>67</v>
      </c>
      <c r="E91" s="19">
        <v>1</v>
      </c>
      <c r="F91" s="20">
        <v>144.91</v>
      </c>
      <c r="G91" s="21">
        <f>E91*F91</f>
        <v>144.91</v>
      </c>
    </row>
    <row r="92" spans="1:7" ht="90" x14ac:dyDescent="0.25">
      <c r="A92" s="27" t="s">
        <v>197</v>
      </c>
      <c r="B92" s="27" t="s">
        <v>69</v>
      </c>
      <c r="C92" s="18" t="s">
        <v>46</v>
      </c>
      <c r="D92" s="28" t="s">
        <v>70</v>
      </c>
      <c r="E92" s="19">
        <v>25</v>
      </c>
      <c r="F92" s="20">
        <v>11.21</v>
      </c>
      <c r="G92" s="21">
        <f>E92*F92</f>
        <v>280.25</v>
      </c>
    </row>
    <row r="93" spans="1:7" ht="45" x14ac:dyDescent="0.25">
      <c r="A93" s="27" t="s">
        <v>198</v>
      </c>
      <c r="B93" s="27" t="s">
        <v>72</v>
      </c>
      <c r="C93" s="18" t="s">
        <v>53</v>
      </c>
      <c r="D93" s="28" t="s">
        <v>73</v>
      </c>
      <c r="E93" s="19">
        <v>1</v>
      </c>
      <c r="F93" s="20">
        <v>182.99</v>
      </c>
      <c r="G93" s="21">
        <f>E93*F93</f>
        <v>182.99</v>
      </c>
    </row>
    <row r="94" spans="1:7" ht="105" x14ac:dyDescent="0.25">
      <c r="A94" s="27" t="s">
        <v>199</v>
      </c>
      <c r="B94" s="27" t="s">
        <v>106</v>
      </c>
      <c r="C94" s="18" t="s">
        <v>53</v>
      </c>
      <c r="D94" s="28" t="s">
        <v>107</v>
      </c>
      <c r="E94" s="19">
        <v>1</v>
      </c>
      <c r="F94" s="20">
        <v>129.77000000000001</v>
      </c>
      <c r="G94" s="21">
        <f>E94*F94</f>
        <v>129.77000000000001</v>
      </c>
    </row>
    <row r="95" spans="1:7" ht="90" x14ac:dyDescent="0.25">
      <c r="A95" s="27" t="s">
        <v>200</v>
      </c>
      <c r="B95" s="27" t="s">
        <v>78</v>
      </c>
      <c r="C95" s="18" t="s">
        <v>53</v>
      </c>
      <c r="D95" s="28" t="s">
        <v>79</v>
      </c>
      <c r="E95" s="19">
        <v>1</v>
      </c>
      <c r="F95" s="20">
        <v>76.38</v>
      </c>
      <c r="G95" s="21">
        <f>E95*F95</f>
        <v>76.38</v>
      </c>
    </row>
    <row r="96" spans="1:7" ht="90" x14ac:dyDescent="0.25">
      <c r="A96" s="27" t="s">
        <v>201</v>
      </c>
      <c r="B96" s="27" t="s">
        <v>102</v>
      </c>
      <c r="C96" s="18" t="s">
        <v>53</v>
      </c>
      <c r="D96" s="28" t="s">
        <v>103</v>
      </c>
      <c r="E96" s="19">
        <v>1</v>
      </c>
      <c r="F96" s="20">
        <v>91.39</v>
      </c>
      <c r="G96" s="21">
        <f>E96*F96</f>
        <v>91.39</v>
      </c>
    </row>
    <row r="97" spans="1:7" x14ac:dyDescent="0.25">
      <c r="A97" s="18"/>
      <c r="B97" s="18"/>
      <c r="C97" s="18"/>
      <c r="D97" s="28"/>
      <c r="E97" s="19"/>
      <c r="F97" s="20"/>
      <c r="G97" s="21"/>
    </row>
    <row r="98" spans="1:7" s="5" customFormat="1" ht="12.75" x14ac:dyDescent="0.2">
      <c r="A98" s="26" t="s">
        <v>202</v>
      </c>
      <c r="B98" s="26" t="s">
        <v>202</v>
      </c>
      <c r="C98" s="22" t="s">
        <v>53</v>
      </c>
      <c r="D98" s="34" t="s">
        <v>203</v>
      </c>
      <c r="E98" s="23"/>
      <c r="F98" s="24"/>
      <c r="G98" s="25">
        <f>SUM(G100:G119)</f>
        <v>3243.77</v>
      </c>
    </row>
    <row r="99" spans="1:7" x14ac:dyDescent="0.25">
      <c r="A99" s="18"/>
      <c r="B99" s="18"/>
      <c r="C99" s="18"/>
      <c r="D99" s="28"/>
      <c r="E99" s="19"/>
      <c r="F99" s="20"/>
      <c r="G99" s="21"/>
    </row>
    <row r="100" spans="1:7" ht="105" x14ac:dyDescent="0.25">
      <c r="A100" s="27" t="s">
        <v>204</v>
      </c>
      <c r="B100" s="27" t="s">
        <v>126</v>
      </c>
      <c r="C100" s="18" t="s">
        <v>14</v>
      </c>
      <c r="D100" s="28" t="s">
        <v>127</v>
      </c>
      <c r="E100" s="19">
        <v>14.52</v>
      </c>
      <c r="F100" s="20">
        <v>12.02</v>
      </c>
      <c r="G100" s="21">
        <f>E100*F100</f>
        <v>174.53</v>
      </c>
    </row>
    <row r="101" spans="1:7" ht="105" x14ac:dyDescent="0.25">
      <c r="A101" s="27" t="s">
        <v>205</v>
      </c>
      <c r="B101" s="27" t="s">
        <v>129</v>
      </c>
      <c r="C101" s="18" t="s">
        <v>14</v>
      </c>
      <c r="D101" s="28" t="s">
        <v>130</v>
      </c>
      <c r="E101" s="19">
        <v>9.34</v>
      </c>
      <c r="F101" s="20">
        <v>6.81</v>
      </c>
      <c r="G101" s="21">
        <f>E101*F101</f>
        <v>63.61</v>
      </c>
    </row>
    <row r="102" spans="1:7" ht="60" x14ac:dyDescent="0.25">
      <c r="A102" s="27" t="s">
        <v>206</v>
      </c>
      <c r="B102" s="27" t="s">
        <v>132</v>
      </c>
      <c r="C102" s="18" t="s">
        <v>14</v>
      </c>
      <c r="D102" s="28" t="s">
        <v>133</v>
      </c>
      <c r="E102" s="19">
        <v>1.6</v>
      </c>
      <c r="F102" s="20">
        <v>18.649999999999999</v>
      </c>
      <c r="G102" s="21">
        <f>E102*F102</f>
        <v>29.84</v>
      </c>
    </row>
    <row r="103" spans="1:7" ht="90" x14ac:dyDescent="0.25">
      <c r="A103" s="27" t="s">
        <v>207</v>
      </c>
      <c r="B103" s="27" t="s">
        <v>135</v>
      </c>
      <c r="C103" s="18" t="s">
        <v>33</v>
      </c>
      <c r="D103" s="28" t="s">
        <v>136</v>
      </c>
      <c r="E103" s="19">
        <v>22.13</v>
      </c>
      <c r="F103" s="20">
        <v>34.21</v>
      </c>
      <c r="G103" s="21">
        <f>E103*F103</f>
        <v>757.07</v>
      </c>
    </row>
    <row r="104" spans="1:7" ht="75" x14ac:dyDescent="0.25">
      <c r="A104" s="27" t="s">
        <v>208</v>
      </c>
      <c r="B104" s="27" t="s">
        <v>138</v>
      </c>
      <c r="C104" s="18" t="s">
        <v>14</v>
      </c>
      <c r="D104" s="28" t="s">
        <v>139</v>
      </c>
      <c r="E104" s="19">
        <v>0.53</v>
      </c>
      <c r="F104" s="20">
        <v>76.28</v>
      </c>
      <c r="G104" s="21">
        <f>E104*F104</f>
        <v>40.43</v>
      </c>
    </row>
    <row r="105" spans="1:7" ht="90" x14ac:dyDescent="0.25">
      <c r="A105" s="27" t="s">
        <v>209</v>
      </c>
      <c r="B105" s="27" t="s">
        <v>141</v>
      </c>
      <c r="C105" s="18" t="s">
        <v>14</v>
      </c>
      <c r="D105" s="28" t="s">
        <v>142</v>
      </c>
      <c r="E105" s="19">
        <v>4.08</v>
      </c>
      <c r="F105" s="20">
        <v>88.62</v>
      </c>
      <c r="G105" s="21">
        <f>E105*F105</f>
        <v>361.57</v>
      </c>
    </row>
    <row r="106" spans="1:7" ht="105" x14ac:dyDescent="0.25">
      <c r="A106" s="27" t="s">
        <v>210</v>
      </c>
      <c r="B106" s="27" t="s">
        <v>144</v>
      </c>
      <c r="C106" s="18" t="s">
        <v>145</v>
      </c>
      <c r="D106" s="28" t="s">
        <v>146</v>
      </c>
      <c r="E106" s="19">
        <v>190.91</v>
      </c>
      <c r="F106" s="20">
        <v>1.34</v>
      </c>
      <c r="G106" s="21">
        <f>E106*F106</f>
        <v>255.82</v>
      </c>
    </row>
    <row r="107" spans="1:7" ht="105" x14ac:dyDescent="0.25">
      <c r="A107" s="27" t="s">
        <v>211</v>
      </c>
      <c r="B107" s="27" t="s">
        <v>148</v>
      </c>
      <c r="C107" s="18" t="s">
        <v>46</v>
      </c>
      <c r="D107" s="28" t="s">
        <v>149</v>
      </c>
      <c r="E107" s="19">
        <v>6.2</v>
      </c>
      <c r="F107" s="20">
        <v>15.6</v>
      </c>
      <c r="G107" s="21">
        <f>E107*F107</f>
        <v>96.72</v>
      </c>
    </row>
    <row r="108" spans="1:7" ht="135" x14ac:dyDescent="0.25">
      <c r="A108" s="27" t="s">
        <v>212</v>
      </c>
      <c r="B108" s="27" t="s">
        <v>151</v>
      </c>
      <c r="C108" s="18" t="s">
        <v>53</v>
      </c>
      <c r="D108" s="28" t="s">
        <v>152</v>
      </c>
      <c r="E108" s="19">
        <v>2</v>
      </c>
      <c r="F108" s="20">
        <v>52.01</v>
      </c>
      <c r="G108" s="21">
        <f>E108*F108</f>
        <v>104.02</v>
      </c>
    </row>
    <row r="109" spans="1:7" ht="60" x14ac:dyDescent="0.25">
      <c r="A109" s="27" t="s">
        <v>213</v>
      </c>
      <c r="B109" s="27" t="s">
        <v>154</v>
      </c>
      <c r="C109" s="18" t="s">
        <v>53</v>
      </c>
      <c r="D109" s="28" t="s">
        <v>155</v>
      </c>
      <c r="E109" s="19">
        <v>1</v>
      </c>
      <c r="F109" s="20">
        <v>14.14</v>
      </c>
      <c r="G109" s="21">
        <f>E109*F109</f>
        <v>14.14</v>
      </c>
    </row>
    <row r="110" spans="1:7" ht="165" x14ac:dyDescent="0.25">
      <c r="A110" s="27" t="s">
        <v>214</v>
      </c>
      <c r="B110" s="27" t="s">
        <v>157</v>
      </c>
      <c r="C110" s="18" t="s">
        <v>53</v>
      </c>
      <c r="D110" s="28" t="s">
        <v>158</v>
      </c>
      <c r="E110" s="19">
        <v>1</v>
      </c>
      <c r="F110" s="20">
        <v>132.26</v>
      </c>
      <c r="G110" s="21">
        <f>E110*F110</f>
        <v>132.26</v>
      </c>
    </row>
    <row r="111" spans="1:7" ht="105" x14ac:dyDescent="0.25">
      <c r="A111" s="27" t="s">
        <v>215</v>
      </c>
      <c r="B111" s="27" t="s">
        <v>160</v>
      </c>
      <c r="C111" s="18" t="s">
        <v>53</v>
      </c>
      <c r="D111" s="28" t="s">
        <v>161</v>
      </c>
      <c r="E111" s="19">
        <v>1</v>
      </c>
      <c r="F111" s="20">
        <v>73</v>
      </c>
      <c r="G111" s="21">
        <f>E111*F111</f>
        <v>73</v>
      </c>
    </row>
    <row r="112" spans="1:7" ht="75" x14ac:dyDescent="0.25">
      <c r="A112" s="27" t="s">
        <v>216</v>
      </c>
      <c r="B112" s="27" t="s">
        <v>163</v>
      </c>
      <c r="C112" s="18" t="s">
        <v>53</v>
      </c>
      <c r="D112" s="28" t="s">
        <v>164</v>
      </c>
      <c r="E112" s="19">
        <v>3</v>
      </c>
      <c r="F112" s="20">
        <v>12.26</v>
      </c>
      <c r="G112" s="21">
        <f>E112*F112</f>
        <v>36.78</v>
      </c>
    </row>
    <row r="113" spans="1:7" ht="105" x14ac:dyDescent="0.25">
      <c r="A113" s="27" t="s">
        <v>217</v>
      </c>
      <c r="B113" s="27" t="s">
        <v>106</v>
      </c>
      <c r="C113" s="18" t="s">
        <v>53</v>
      </c>
      <c r="D113" s="28" t="s">
        <v>107</v>
      </c>
      <c r="E113" s="19">
        <v>1</v>
      </c>
      <c r="F113" s="20">
        <v>129.77000000000001</v>
      </c>
      <c r="G113" s="21">
        <f>E113*F113</f>
        <v>129.77000000000001</v>
      </c>
    </row>
    <row r="114" spans="1:7" ht="90" x14ac:dyDescent="0.25">
      <c r="A114" s="27" t="s">
        <v>218</v>
      </c>
      <c r="B114" s="27" t="s">
        <v>78</v>
      </c>
      <c r="C114" s="18" t="s">
        <v>53</v>
      </c>
      <c r="D114" s="28" t="s">
        <v>79</v>
      </c>
      <c r="E114" s="19">
        <v>1</v>
      </c>
      <c r="F114" s="20">
        <v>76.38</v>
      </c>
      <c r="G114" s="21">
        <f>E114*F114</f>
        <v>76.38</v>
      </c>
    </row>
    <row r="115" spans="1:7" ht="90" x14ac:dyDescent="0.25">
      <c r="A115" s="27" t="s">
        <v>219</v>
      </c>
      <c r="B115" s="27" t="s">
        <v>102</v>
      </c>
      <c r="C115" s="18" t="s">
        <v>53</v>
      </c>
      <c r="D115" s="28" t="s">
        <v>103</v>
      </c>
      <c r="E115" s="19">
        <v>1</v>
      </c>
      <c r="F115" s="20">
        <v>91.39</v>
      </c>
      <c r="G115" s="21">
        <f>E115*F115</f>
        <v>91.39</v>
      </c>
    </row>
    <row r="116" spans="1:7" ht="45" x14ac:dyDescent="0.25">
      <c r="A116" s="27" t="s">
        <v>220</v>
      </c>
      <c r="B116" s="27" t="s">
        <v>166</v>
      </c>
      <c r="C116" s="18" t="s">
        <v>53</v>
      </c>
      <c r="D116" s="28" t="s">
        <v>167</v>
      </c>
      <c r="E116" s="19">
        <v>1</v>
      </c>
      <c r="F116" s="20">
        <v>40.35</v>
      </c>
      <c r="G116" s="21">
        <f>E116*F116</f>
        <v>40.35</v>
      </c>
    </row>
    <row r="117" spans="1:7" ht="90" x14ac:dyDescent="0.25">
      <c r="A117" s="27" t="s">
        <v>221</v>
      </c>
      <c r="B117" s="27" t="s">
        <v>87</v>
      </c>
      <c r="C117" s="18" t="s">
        <v>53</v>
      </c>
      <c r="D117" s="28" t="s">
        <v>88</v>
      </c>
      <c r="E117" s="19">
        <v>1</v>
      </c>
      <c r="F117" s="20">
        <v>105.67</v>
      </c>
      <c r="G117" s="21">
        <f>E117*F117</f>
        <v>105.67</v>
      </c>
    </row>
    <row r="118" spans="1:7" ht="120" x14ac:dyDescent="0.25">
      <c r="A118" s="27" t="s">
        <v>222</v>
      </c>
      <c r="B118" s="27" t="s">
        <v>93</v>
      </c>
      <c r="C118" s="18" t="s">
        <v>53</v>
      </c>
      <c r="D118" s="28" t="s">
        <v>94</v>
      </c>
      <c r="E118" s="19">
        <v>1</v>
      </c>
      <c r="F118" s="20">
        <v>136.36000000000001</v>
      </c>
      <c r="G118" s="21">
        <f>E118*F118</f>
        <v>136.36000000000001</v>
      </c>
    </row>
    <row r="119" spans="1:7" ht="105" x14ac:dyDescent="0.25">
      <c r="A119" s="27" t="s">
        <v>223</v>
      </c>
      <c r="B119" s="27" t="s">
        <v>96</v>
      </c>
      <c r="C119" s="18" t="s">
        <v>53</v>
      </c>
      <c r="D119" s="28" t="s">
        <v>97</v>
      </c>
      <c r="E119" s="19">
        <v>1</v>
      </c>
      <c r="F119" s="20">
        <v>524.05999999999995</v>
      </c>
      <c r="G119" s="21">
        <f>E119*F119</f>
        <v>524.05999999999995</v>
      </c>
    </row>
    <row r="120" spans="1:7" x14ac:dyDescent="0.25">
      <c r="A120" s="18"/>
      <c r="B120" s="18"/>
      <c r="C120" s="18"/>
      <c r="D120" s="28"/>
      <c r="E120" s="19"/>
      <c r="F120" s="20"/>
      <c r="G120" s="21"/>
    </row>
    <row r="121" spans="1:7" s="5" customFormat="1" ht="12.75" x14ac:dyDescent="0.2">
      <c r="A121" s="26" t="s">
        <v>224</v>
      </c>
      <c r="B121" s="26" t="s">
        <v>224</v>
      </c>
      <c r="C121" s="22" t="s">
        <v>53</v>
      </c>
      <c r="D121" s="34" t="s">
        <v>225</v>
      </c>
      <c r="E121" s="23"/>
      <c r="F121" s="24"/>
      <c r="G121" s="25">
        <f>SUM(G123:G141)</f>
        <v>4167.04</v>
      </c>
    </row>
    <row r="122" spans="1:7" x14ac:dyDescent="0.25">
      <c r="A122" s="18"/>
      <c r="B122" s="18"/>
      <c r="C122" s="18"/>
      <c r="D122" s="28"/>
      <c r="E122" s="19"/>
      <c r="F122" s="20"/>
      <c r="G122" s="21"/>
    </row>
    <row r="123" spans="1:7" ht="105" x14ac:dyDescent="0.25">
      <c r="A123" s="27" t="s">
        <v>226</v>
      </c>
      <c r="B123" s="27" t="s">
        <v>177</v>
      </c>
      <c r="C123" s="18" t="s">
        <v>14</v>
      </c>
      <c r="D123" s="28" t="s">
        <v>178</v>
      </c>
      <c r="E123" s="19">
        <v>41.04</v>
      </c>
      <c r="F123" s="20">
        <v>8.18</v>
      </c>
      <c r="G123" s="21">
        <f>E123*F123</f>
        <v>335.71</v>
      </c>
    </row>
    <row r="124" spans="1:7" ht="105" x14ac:dyDescent="0.25">
      <c r="A124" s="27" t="s">
        <v>227</v>
      </c>
      <c r="B124" s="27" t="s">
        <v>129</v>
      </c>
      <c r="C124" s="18" t="s">
        <v>14</v>
      </c>
      <c r="D124" s="28" t="s">
        <v>130</v>
      </c>
      <c r="E124" s="19">
        <v>34.51</v>
      </c>
      <c r="F124" s="20">
        <v>6.81</v>
      </c>
      <c r="G124" s="21">
        <f>E124*F124</f>
        <v>235.01</v>
      </c>
    </row>
    <row r="125" spans="1:7" ht="75" x14ac:dyDescent="0.25">
      <c r="A125" s="27" t="s">
        <v>228</v>
      </c>
      <c r="B125" s="27" t="s">
        <v>138</v>
      </c>
      <c r="C125" s="18" t="s">
        <v>14</v>
      </c>
      <c r="D125" s="28" t="s">
        <v>139</v>
      </c>
      <c r="E125" s="19">
        <v>0.82</v>
      </c>
      <c r="F125" s="20">
        <v>76.28</v>
      </c>
      <c r="G125" s="21">
        <f>E125*F125</f>
        <v>62.55</v>
      </c>
    </row>
    <row r="126" spans="1:7" ht="90" x14ac:dyDescent="0.25">
      <c r="A126" s="27" t="s">
        <v>229</v>
      </c>
      <c r="B126" s="27" t="s">
        <v>135</v>
      </c>
      <c r="C126" s="18" t="s">
        <v>33</v>
      </c>
      <c r="D126" s="28" t="s">
        <v>136</v>
      </c>
      <c r="E126" s="19">
        <v>30.96</v>
      </c>
      <c r="F126" s="20">
        <v>34.21</v>
      </c>
      <c r="G126" s="21">
        <f>E126*F126</f>
        <v>1059.1400000000001</v>
      </c>
    </row>
    <row r="127" spans="1:7" ht="90" x14ac:dyDescent="0.25">
      <c r="A127" s="27" t="s">
        <v>230</v>
      </c>
      <c r="B127" s="27" t="s">
        <v>141</v>
      </c>
      <c r="C127" s="18" t="s">
        <v>14</v>
      </c>
      <c r="D127" s="28" t="s">
        <v>142</v>
      </c>
      <c r="E127" s="19">
        <v>4.87</v>
      </c>
      <c r="F127" s="20">
        <v>88.62</v>
      </c>
      <c r="G127" s="21">
        <f>E127*F127</f>
        <v>431.58</v>
      </c>
    </row>
    <row r="128" spans="1:7" ht="105" x14ac:dyDescent="0.25">
      <c r="A128" s="27" t="s">
        <v>231</v>
      </c>
      <c r="B128" s="27" t="s">
        <v>144</v>
      </c>
      <c r="C128" s="18" t="s">
        <v>145</v>
      </c>
      <c r="D128" s="28" t="s">
        <v>146</v>
      </c>
      <c r="E128" s="19">
        <v>273.10000000000002</v>
      </c>
      <c r="F128" s="20">
        <v>1.34</v>
      </c>
      <c r="G128" s="21">
        <f>E128*F128</f>
        <v>365.95</v>
      </c>
    </row>
    <row r="129" spans="1:7" ht="105" x14ac:dyDescent="0.25">
      <c r="A129" s="27" t="s">
        <v>232</v>
      </c>
      <c r="B129" s="27" t="s">
        <v>148</v>
      </c>
      <c r="C129" s="18" t="s">
        <v>46</v>
      </c>
      <c r="D129" s="28" t="s">
        <v>149</v>
      </c>
      <c r="E129" s="19">
        <v>5.4</v>
      </c>
      <c r="F129" s="20">
        <v>15.6</v>
      </c>
      <c r="G129" s="21">
        <f>E129*F129</f>
        <v>84.24</v>
      </c>
    </row>
    <row r="130" spans="1:7" ht="105" x14ac:dyDescent="0.25">
      <c r="A130" s="27" t="s">
        <v>233</v>
      </c>
      <c r="B130" s="27" t="s">
        <v>186</v>
      </c>
      <c r="C130" s="18" t="s">
        <v>46</v>
      </c>
      <c r="D130" s="28" t="s">
        <v>187</v>
      </c>
      <c r="E130" s="19">
        <v>5.4</v>
      </c>
      <c r="F130" s="20">
        <v>13.27</v>
      </c>
      <c r="G130" s="21">
        <f>E130*F130</f>
        <v>71.66</v>
      </c>
    </row>
    <row r="131" spans="1:7" ht="135" x14ac:dyDescent="0.25">
      <c r="A131" s="27" t="s">
        <v>234</v>
      </c>
      <c r="B131" s="27" t="s">
        <v>151</v>
      </c>
      <c r="C131" s="18" t="s">
        <v>53</v>
      </c>
      <c r="D131" s="28" t="s">
        <v>152</v>
      </c>
      <c r="E131" s="19">
        <v>2</v>
      </c>
      <c r="F131" s="20">
        <v>52.01</v>
      </c>
      <c r="G131" s="21">
        <f>E131*F131</f>
        <v>104.02</v>
      </c>
    </row>
    <row r="132" spans="1:7" ht="165" x14ac:dyDescent="0.25">
      <c r="A132" s="27" t="s">
        <v>235</v>
      </c>
      <c r="B132" s="27" t="s">
        <v>157</v>
      </c>
      <c r="C132" s="18" t="s">
        <v>53</v>
      </c>
      <c r="D132" s="28" t="s">
        <v>158</v>
      </c>
      <c r="E132" s="19">
        <v>1</v>
      </c>
      <c r="F132" s="20">
        <v>132.26</v>
      </c>
      <c r="G132" s="21">
        <f>E132*F132</f>
        <v>132.26</v>
      </c>
    </row>
    <row r="133" spans="1:7" ht="60" x14ac:dyDescent="0.25">
      <c r="A133" s="27" t="s">
        <v>236</v>
      </c>
      <c r="B133" s="27" t="s">
        <v>191</v>
      </c>
      <c r="C133" s="18" t="s">
        <v>53</v>
      </c>
      <c r="D133" s="28" t="s">
        <v>192</v>
      </c>
      <c r="E133" s="19">
        <v>1</v>
      </c>
      <c r="F133" s="20">
        <v>26.3</v>
      </c>
      <c r="G133" s="21">
        <f>E133*F133</f>
        <v>26.3</v>
      </c>
    </row>
    <row r="134" spans="1:7" ht="105" x14ac:dyDescent="0.25">
      <c r="A134" s="27" t="s">
        <v>237</v>
      </c>
      <c r="B134" s="27" t="s">
        <v>160</v>
      </c>
      <c r="C134" s="18" t="s">
        <v>53</v>
      </c>
      <c r="D134" s="28" t="s">
        <v>161</v>
      </c>
      <c r="E134" s="19">
        <v>1</v>
      </c>
      <c r="F134" s="20">
        <v>73</v>
      </c>
      <c r="G134" s="21">
        <f>E134*F134</f>
        <v>73</v>
      </c>
    </row>
    <row r="135" spans="1:7" ht="75" x14ac:dyDescent="0.25">
      <c r="A135" s="27" t="s">
        <v>238</v>
      </c>
      <c r="B135" s="27" t="s">
        <v>163</v>
      </c>
      <c r="C135" s="18" t="s">
        <v>53</v>
      </c>
      <c r="D135" s="28" t="s">
        <v>164</v>
      </c>
      <c r="E135" s="19">
        <v>5</v>
      </c>
      <c r="F135" s="20">
        <v>12.26</v>
      </c>
      <c r="G135" s="21">
        <f>E135*F135</f>
        <v>61.3</v>
      </c>
    </row>
    <row r="136" spans="1:7" ht="45" x14ac:dyDescent="0.25">
      <c r="A136" s="27" t="s">
        <v>239</v>
      </c>
      <c r="B136" s="27" t="s">
        <v>166</v>
      </c>
      <c r="C136" s="18" t="s">
        <v>53</v>
      </c>
      <c r="D136" s="28" t="s">
        <v>167</v>
      </c>
      <c r="E136" s="19">
        <v>1</v>
      </c>
      <c r="F136" s="20">
        <v>40.35</v>
      </c>
      <c r="G136" s="21">
        <f>E136*F136</f>
        <v>40.35</v>
      </c>
    </row>
    <row r="137" spans="1:7" ht="105" x14ac:dyDescent="0.25">
      <c r="A137" s="27" t="s">
        <v>240</v>
      </c>
      <c r="B137" s="27" t="s">
        <v>106</v>
      </c>
      <c r="C137" s="18" t="s">
        <v>53</v>
      </c>
      <c r="D137" s="28" t="s">
        <v>107</v>
      </c>
      <c r="E137" s="19">
        <v>2</v>
      </c>
      <c r="F137" s="20">
        <v>129.77000000000001</v>
      </c>
      <c r="G137" s="21">
        <f>E137*F137</f>
        <v>259.54000000000002</v>
      </c>
    </row>
    <row r="138" spans="1:7" ht="90" x14ac:dyDescent="0.25">
      <c r="A138" s="27" t="s">
        <v>241</v>
      </c>
      <c r="B138" s="27" t="s">
        <v>84</v>
      </c>
      <c r="C138" s="18" t="s">
        <v>53</v>
      </c>
      <c r="D138" s="28" t="s">
        <v>85</v>
      </c>
      <c r="E138" s="19">
        <v>2</v>
      </c>
      <c r="F138" s="20">
        <v>108.14</v>
      </c>
      <c r="G138" s="21">
        <f>E138*F138</f>
        <v>216.28</v>
      </c>
    </row>
    <row r="139" spans="1:7" ht="120" x14ac:dyDescent="0.25">
      <c r="A139" s="27" t="s">
        <v>242</v>
      </c>
      <c r="B139" s="27" t="s">
        <v>66</v>
      </c>
      <c r="C139" s="18" t="s">
        <v>53</v>
      </c>
      <c r="D139" s="28" t="s">
        <v>67</v>
      </c>
      <c r="E139" s="19">
        <v>1</v>
      </c>
      <c r="F139" s="20">
        <v>144.91</v>
      </c>
      <c r="G139" s="21">
        <f>E139*F139</f>
        <v>144.91</v>
      </c>
    </row>
    <row r="140" spans="1:7" ht="90" x14ac:dyDescent="0.25">
      <c r="A140" s="27" t="s">
        <v>243</v>
      </c>
      <c r="B140" s="27" t="s">
        <v>69</v>
      </c>
      <c r="C140" s="18" t="s">
        <v>46</v>
      </c>
      <c r="D140" s="28" t="s">
        <v>70</v>
      </c>
      <c r="E140" s="19">
        <v>25</v>
      </c>
      <c r="F140" s="20">
        <v>11.21</v>
      </c>
      <c r="G140" s="21">
        <f>E140*F140</f>
        <v>280.25</v>
      </c>
    </row>
    <row r="141" spans="1:7" ht="45" x14ac:dyDescent="0.25">
      <c r="A141" s="27" t="s">
        <v>244</v>
      </c>
      <c r="B141" s="27" t="s">
        <v>72</v>
      </c>
      <c r="C141" s="18" t="s">
        <v>53</v>
      </c>
      <c r="D141" s="28" t="s">
        <v>73</v>
      </c>
      <c r="E141" s="19">
        <v>1</v>
      </c>
      <c r="F141" s="20">
        <v>182.99</v>
      </c>
      <c r="G141" s="21">
        <f>E141*F141</f>
        <v>182.99</v>
      </c>
    </row>
    <row r="142" spans="1:7" x14ac:dyDescent="0.25">
      <c r="A142" s="18"/>
      <c r="B142" s="18"/>
      <c r="C142" s="18"/>
      <c r="D142" s="28"/>
      <c r="E142" s="19"/>
      <c r="F142" s="20"/>
      <c r="G142" s="21"/>
    </row>
    <row r="143" spans="1:7" s="5" customFormat="1" ht="12.75" x14ac:dyDescent="0.2">
      <c r="A143" s="26" t="s">
        <v>245</v>
      </c>
      <c r="B143" s="26" t="s">
        <v>245</v>
      </c>
      <c r="C143" s="22" t="s">
        <v>53</v>
      </c>
      <c r="D143" s="34" t="s">
        <v>246</v>
      </c>
      <c r="E143" s="23"/>
      <c r="F143" s="24"/>
      <c r="G143" s="25">
        <f>SUM(G145:G164)</f>
        <v>3243.77</v>
      </c>
    </row>
    <row r="144" spans="1:7" x14ac:dyDescent="0.25">
      <c r="A144" s="18"/>
      <c r="B144" s="18"/>
      <c r="C144" s="18"/>
      <c r="D144" s="28"/>
      <c r="E144" s="19"/>
      <c r="F144" s="20"/>
      <c r="G144" s="21"/>
    </row>
    <row r="145" spans="1:7" ht="105" x14ac:dyDescent="0.25">
      <c r="A145" s="27" t="s">
        <v>247</v>
      </c>
      <c r="B145" s="27" t="s">
        <v>126</v>
      </c>
      <c r="C145" s="18" t="s">
        <v>14</v>
      </c>
      <c r="D145" s="28" t="s">
        <v>127</v>
      </c>
      <c r="E145" s="19">
        <v>14.52</v>
      </c>
      <c r="F145" s="20">
        <v>12.02</v>
      </c>
      <c r="G145" s="21">
        <f>E145*F145</f>
        <v>174.53</v>
      </c>
    </row>
    <row r="146" spans="1:7" ht="105" x14ac:dyDescent="0.25">
      <c r="A146" s="27" t="s">
        <v>248</v>
      </c>
      <c r="B146" s="27" t="s">
        <v>129</v>
      </c>
      <c r="C146" s="18" t="s">
        <v>14</v>
      </c>
      <c r="D146" s="28" t="s">
        <v>130</v>
      </c>
      <c r="E146" s="19">
        <v>9.34</v>
      </c>
      <c r="F146" s="20">
        <v>6.81</v>
      </c>
      <c r="G146" s="21">
        <f>E146*F146</f>
        <v>63.61</v>
      </c>
    </row>
    <row r="147" spans="1:7" ht="60" x14ac:dyDescent="0.25">
      <c r="A147" s="27" t="s">
        <v>249</v>
      </c>
      <c r="B147" s="27" t="s">
        <v>132</v>
      </c>
      <c r="C147" s="18" t="s">
        <v>14</v>
      </c>
      <c r="D147" s="28" t="s">
        <v>133</v>
      </c>
      <c r="E147" s="19">
        <v>1.6</v>
      </c>
      <c r="F147" s="20">
        <v>18.649999999999999</v>
      </c>
      <c r="G147" s="21">
        <f>E147*F147</f>
        <v>29.84</v>
      </c>
    </row>
    <row r="148" spans="1:7" ht="90" x14ac:dyDescent="0.25">
      <c r="A148" s="27" t="s">
        <v>250</v>
      </c>
      <c r="B148" s="27" t="s">
        <v>135</v>
      </c>
      <c r="C148" s="18" t="s">
        <v>33</v>
      </c>
      <c r="D148" s="28" t="s">
        <v>136</v>
      </c>
      <c r="E148" s="19">
        <v>22.13</v>
      </c>
      <c r="F148" s="20">
        <v>34.21</v>
      </c>
      <c r="G148" s="21">
        <f>E148*F148</f>
        <v>757.07</v>
      </c>
    </row>
    <row r="149" spans="1:7" ht="75" x14ac:dyDescent="0.25">
      <c r="A149" s="27" t="s">
        <v>251</v>
      </c>
      <c r="B149" s="27" t="s">
        <v>138</v>
      </c>
      <c r="C149" s="18" t="s">
        <v>14</v>
      </c>
      <c r="D149" s="28" t="s">
        <v>139</v>
      </c>
      <c r="E149" s="19">
        <v>0.53</v>
      </c>
      <c r="F149" s="20">
        <v>76.28</v>
      </c>
      <c r="G149" s="21">
        <f>E149*F149</f>
        <v>40.43</v>
      </c>
    </row>
    <row r="150" spans="1:7" ht="90" x14ac:dyDescent="0.25">
      <c r="A150" s="27" t="s">
        <v>252</v>
      </c>
      <c r="B150" s="27" t="s">
        <v>141</v>
      </c>
      <c r="C150" s="18" t="s">
        <v>14</v>
      </c>
      <c r="D150" s="28" t="s">
        <v>142</v>
      </c>
      <c r="E150" s="19">
        <v>4.08</v>
      </c>
      <c r="F150" s="20">
        <v>88.62</v>
      </c>
      <c r="G150" s="21">
        <f>E150*F150</f>
        <v>361.57</v>
      </c>
    </row>
    <row r="151" spans="1:7" ht="105" x14ac:dyDescent="0.25">
      <c r="A151" s="27" t="s">
        <v>253</v>
      </c>
      <c r="B151" s="27" t="s">
        <v>144</v>
      </c>
      <c r="C151" s="18" t="s">
        <v>145</v>
      </c>
      <c r="D151" s="28" t="s">
        <v>146</v>
      </c>
      <c r="E151" s="19">
        <v>190.91</v>
      </c>
      <c r="F151" s="20">
        <v>1.34</v>
      </c>
      <c r="G151" s="21">
        <f>E151*F151</f>
        <v>255.82</v>
      </c>
    </row>
    <row r="152" spans="1:7" ht="105" x14ac:dyDescent="0.25">
      <c r="A152" s="27" t="s">
        <v>254</v>
      </c>
      <c r="B152" s="27" t="s">
        <v>148</v>
      </c>
      <c r="C152" s="18" t="s">
        <v>46</v>
      </c>
      <c r="D152" s="28" t="s">
        <v>149</v>
      </c>
      <c r="E152" s="19">
        <v>6.2</v>
      </c>
      <c r="F152" s="20">
        <v>15.6</v>
      </c>
      <c r="G152" s="21">
        <f>E152*F152</f>
        <v>96.72</v>
      </c>
    </row>
    <row r="153" spans="1:7" ht="135" x14ac:dyDescent="0.25">
      <c r="A153" s="27" t="s">
        <v>255</v>
      </c>
      <c r="B153" s="27" t="s">
        <v>151</v>
      </c>
      <c r="C153" s="18" t="s">
        <v>53</v>
      </c>
      <c r="D153" s="28" t="s">
        <v>152</v>
      </c>
      <c r="E153" s="19">
        <v>2</v>
      </c>
      <c r="F153" s="20">
        <v>52.01</v>
      </c>
      <c r="G153" s="21">
        <f>E153*F153</f>
        <v>104.02</v>
      </c>
    </row>
    <row r="154" spans="1:7" ht="60" x14ac:dyDescent="0.25">
      <c r="A154" s="27" t="s">
        <v>256</v>
      </c>
      <c r="B154" s="27" t="s">
        <v>154</v>
      </c>
      <c r="C154" s="18" t="s">
        <v>53</v>
      </c>
      <c r="D154" s="28" t="s">
        <v>155</v>
      </c>
      <c r="E154" s="19">
        <v>1</v>
      </c>
      <c r="F154" s="20">
        <v>14.14</v>
      </c>
      <c r="G154" s="21">
        <f>E154*F154</f>
        <v>14.14</v>
      </c>
    </row>
    <row r="155" spans="1:7" ht="165" x14ac:dyDescent="0.25">
      <c r="A155" s="27" t="s">
        <v>257</v>
      </c>
      <c r="B155" s="27" t="s">
        <v>157</v>
      </c>
      <c r="C155" s="18" t="s">
        <v>53</v>
      </c>
      <c r="D155" s="28" t="s">
        <v>158</v>
      </c>
      <c r="E155" s="19">
        <v>1</v>
      </c>
      <c r="F155" s="20">
        <v>132.26</v>
      </c>
      <c r="G155" s="21">
        <f>E155*F155</f>
        <v>132.26</v>
      </c>
    </row>
    <row r="156" spans="1:7" ht="105" x14ac:dyDescent="0.25">
      <c r="A156" s="27" t="s">
        <v>258</v>
      </c>
      <c r="B156" s="27" t="s">
        <v>160</v>
      </c>
      <c r="C156" s="18" t="s">
        <v>53</v>
      </c>
      <c r="D156" s="28" t="s">
        <v>161</v>
      </c>
      <c r="E156" s="19">
        <v>1</v>
      </c>
      <c r="F156" s="20">
        <v>73</v>
      </c>
      <c r="G156" s="21">
        <f>E156*F156</f>
        <v>73</v>
      </c>
    </row>
    <row r="157" spans="1:7" ht="75" x14ac:dyDescent="0.25">
      <c r="A157" s="27" t="s">
        <v>259</v>
      </c>
      <c r="B157" s="27" t="s">
        <v>163</v>
      </c>
      <c r="C157" s="18" t="s">
        <v>53</v>
      </c>
      <c r="D157" s="28" t="s">
        <v>164</v>
      </c>
      <c r="E157" s="19">
        <v>3</v>
      </c>
      <c r="F157" s="20">
        <v>12.26</v>
      </c>
      <c r="G157" s="21">
        <f>E157*F157</f>
        <v>36.78</v>
      </c>
    </row>
    <row r="158" spans="1:7" ht="45" x14ac:dyDescent="0.25">
      <c r="A158" s="27" t="s">
        <v>260</v>
      </c>
      <c r="B158" s="27" t="s">
        <v>166</v>
      </c>
      <c r="C158" s="18" t="s">
        <v>53</v>
      </c>
      <c r="D158" s="28" t="s">
        <v>167</v>
      </c>
      <c r="E158" s="19">
        <v>1</v>
      </c>
      <c r="F158" s="20">
        <v>40.35</v>
      </c>
      <c r="G158" s="21">
        <f>E158*F158</f>
        <v>40.35</v>
      </c>
    </row>
    <row r="159" spans="1:7" ht="90" x14ac:dyDescent="0.25">
      <c r="A159" s="27" t="s">
        <v>261</v>
      </c>
      <c r="B159" s="27" t="s">
        <v>102</v>
      </c>
      <c r="C159" s="18" t="s">
        <v>53</v>
      </c>
      <c r="D159" s="28" t="s">
        <v>103</v>
      </c>
      <c r="E159" s="19">
        <v>1</v>
      </c>
      <c r="F159" s="20">
        <v>91.39</v>
      </c>
      <c r="G159" s="21">
        <f>E159*F159</f>
        <v>91.39</v>
      </c>
    </row>
    <row r="160" spans="1:7" ht="90" x14ac:dyDescent="0.25">
      <c r="A160" s="27" t="s">
        <v>262</v>
      </c>
      <c r="B160" s="27" t="s">
        <v>78</v>
      </c>
      <c r="C160" s="18" t="s">
        <v>53</v>
      </c>
      <c r="D160" s="28" t="s">
        <v>79</v>
      </c>
      <c r="E160" s="19">
        <v>1</v>
      </c>
      <c r="F160" s="20">
        <v>76.38</v>
      </c>
      <c r="G160" s="21">
        <f>E160*F160</f>
        <v>76.38</v>
      </c>
    </row>
    <row r="161" spans="1:7" ht="90" x14ac:dyDescent="0.25">
      <c r="A161" s="27" t="s">
        <v>263</v>
      </c>
      <c r="B161" s="27" t="s">
        <v>87</v>
      </c>
      <c r="C161" s="18" t="s">
        <v>53</v>
      </c>
      <c r="D161" s="28" t="s">
        <v>88</v>
      </c>
      <c r="E161" s="19">
        <v>1</v>
      </c>
      <c r="F161" s="20">
        <v>105.67</v>
      </c>
      <c r="G161" s="21">
        <f>E161*F161</f>
        <v>105.67</v>
      </c>
    </row>
    <row r="162" spans="1:7" ht="105" x14ac:dyDescent="0.25">
      <c r="A162" s="27" t="s">
        <v>264</v>
      </c>
      <c r="B162" s="27" t="s">
        <v>106</v>
      </c>
      <c r="C162" s="18" t="s">
        <v>53</v>
      </c>
      <c r="D162" s="28" t="s">
        <v>107</v>
      </c>
      <c r="E162" s="19">
        <v>1</v>
      </c>
      <c r="F162" s="20">
        <v>129.77000000000001</v>
      </c>
      <c r="G162" s="21">
        <f>E162*F162</f>
        <v>129.77000000000001</v>
      </c>
    </row>
    <row r="163" spans="1:7" ht="120" x14ac:dyDescent="0.25">
      <c r="A163" s="27" t="s">
        <v>265</v>
      </c>
      <c r="B163" s="27" t="s">
        <v>93</v>
      </c>
      <c r="C163" s="18" t="s">
        <v>53</v>
      </c>
      <c r="D163" s="28" t="s">
        <v>94</v>
      </c>
      <c r="E163" s="19">
        <v>1</v>
      </c>
      <c r="F163" s="20">
        <v>136.36000000000001</v>
      </c>
      <c r="G163" s="21">
        <f>E163*F163</f>
        <v>136.36000000000001</v>
      </c>
    </row>
    <row r="164" spans="1:7" ht="105" x14ac:dyDescent="0.25">
      <c r="A164" s="27" t="s">
        <v>266</v>
      </c>
      <c r="B164" s="27" t="s">
        <v>96</v>
      </c>
      <c r="C164" s="18" t="s">
        <v>53</v>
      </c>
      <c r="D164" s="28" t="s">
        <v>97</v>
      </c>
      <c r="E164" s="19">
        <v>1</v>
      </c>
      <c r="F164" s="20">
        <v>524.05999999999995</v>
      </c>
      <c r="G164" s="21">
        <f>E164*F164</f>
        <v>524.05999999999995</v>
      </c>
    </row>
    <row r="165" spans="1:7" x14ac:dyDescent="0.25">
      <c r="A165" s="18"/>
      <c r="B165" s="18"/>
      <c r="C165" s="18"/>
      <c r="D165" s="28"/>
      <c r="E165" s="19"/>
      <c r="F165" s="20"/>
      <c r="G165" s="21"/>
    </row>
    <row r="166" spans="1:7" s="5" customFormat="1" ht="12.75" x14ac:dyDescent="0.2">
      <c r="A166" s="26" t="s">
        <v>267</v>
      </c>
      <c r="B166" s="26" t="s">
        <v>267</v>
      </c>
      <c r="C166" s="22" t="s">
        <v>53</v>
      </c>
      <c r="D166" s="34" t="s">
        <v>268</v>
      </c>
      <c r="E166" s="23"/>
      <c r="F166" s="24"/>
      <c r="G166" s="25">
        <f>SUM(G168:G187)</f>
        <v>3971.87</v>
      </c>
    </row>
    <row r="167" spans="1:7" x14ac:dyDescent="0.25">
      <c r="A167" s="18"/>
      <c r="B167" s="18"/>
      <c r="C167" s="18"/>
      <c r="D167" s="28"/>
      <c r="E167" s="19"/>
      <c r="F167" s="20"/>
      <c r="G167" s="21"/>
    </row>
    <row r="168" spans="1:7" ht="105" x14ac:dyDescent="0.25">
      <c r="A168" s="27" t="s">
        <v>269</v>
      </c>
      <c r="B168" s="27" t="s">
        <v>177</v>
      </c>
      <c r="C168" s="18" t="s">
        <v>14</v>
      </c>
      <c r="D168" s="28" t="s">
        <v>178</v>
      </c>
      <c r="E168" s="19">
        <v>41.04</v>
      </c>
      <c r="F168" s="20">
        <v>8.18</v>
      </c>
      <c r="G168" s="21">
        <f>E168*F168</f>
        <v>335.71</v>
      </c>
    </row>
    <row r="169" spans="1:7" ht="105" x14ac:dyDescent="0.25">
      <c r="A169" s="27" t="s">
        <v>270</v>
      </c>
      <c r="B169" s="27" t="s">
        <v>129</v>
      </c>
      <c r="C169" s="18" t="s">
        <v>14</v>
      </c>
      <c r="D169" s="28" t="s">
        <v>130</v>
      </c>
      <c r="E169" s="19">
        <v>34.51</v>
      </c>
      <c r="F169" s="20">
        <v>6.81</v>
      </c>
      <c r="G169" s="21">
        <f>E169*F169</f>
        <v>235.01</v>
      </c>
    </row>
    <row r="170" spans="1:7" ht="75" x14ac:dyDescent="0.25">
      <c r="A170" s="27" t="s">
        <v>271</v>
      </c>
      <c r="B170" s="27" t="s">
        <v>138</v>
      </c>
      <c r="C170" s="18" t="s">
        <v>14</v>
      </c>
      <c r="D170" s="28" t="s">
        <v>139</v>
      </c>
      <c r="E170" s="19">
        <v>0.82</v>
      </c>
      <c r="F170" s="20">
        <v>76.28</v>
      </c>
      <c r="G170" s="21">
        <f>E170*F170</f>
        <v>62.55</v>
      </c>
    </row>
    <row r="171" spans="1:7" ht="90" x14ac:dyDescent="0.25">
      <c r="A171" s="27" t="s">
        <v>272</v>
      </c>
      <c r="B171" s="27" t="s">
        <v>135</v>
      </c>
      <c r="C171" s="18" t="s">
        <v>33</v>
      </c>
      <c r="D171" s="28" t="s">
        <v>136</v>
      </c>
      <c r="E171" s="19">
        <v>30.96</v>
      </c>
      <c r="F171" s="20">
        <v>34.21</v>
      </c>
      <c r="G171" s="21">
        <f>E171*F171</f>
        <v>1059.1400000000001</v>
      </c>
    </row>
    <row r="172" spans="1:7" ht="90" x14ac:dyDescent="0.25">
      <c r="A172" s="27" t="s">
        <v>273</v>
      </c>
      <c r="B172" s="27" t="s">
        <v>141</v>
      </c>
      <c r="C172" s="18" t="s">
        <v>14</v>
      </c>
      <c r="D172" s="28" t="s">
        <v>142</v>
      </c>
      <c r="E172" s="19">
        <v>4.87</v>
      </c>
      <c r="F172" s="20">
        <v>88.62</v>
      </c>
      <c r="G172" s="21">
        <f>E172*F172</f>
        <v>431.58</v>
      </c>
    </row>
    <row r="173" spans="1:7" ht="105" x14ac:dyDescent="0.25">
      <c r="A173" s="27" t="s">
        <v>274</v>
      </c>
      <c r="B173" s="27" t="s">
        <v>144</v>
      </c>
      <c r="C173" s="18" t="s">
        <v>145</v>
      </c>
      <c r="D173" s="28" t="s">
        <v>146</v>
      </c>
      <c r="E173" s="19">
        <v>273.10000000000002</v>
      </c>
      <c r="F173" s="20">
        <v>1.34</v>
      </c>
      <c r="G173" s="21">
        <f>E173*F173</f>
        <v>365.95</v>
      </c>
    </row>
    <row r="174" spans="1:7" ht="105" x14ac:dyDescent="0.25">
      <c r="A174" s="27" t="s">
        <v>275</v>
      </c>
      <c r="B174" s="27" t="s">
        <v>148</v>
      </c>
      <c r="C174" s="18" t="s">
        <v>46</v>
      </c>
      <c r="D174" s="28" t="s">
        <v>149</v>
      </c>
      <c r="E174" s="19">
        <v>5.4</v>
      </c>
      <c r="F174" s="20">
        <v>15.6</v>
      </c>
      <c r="G174" s="21">
        <f>E174*F174</f>
        <v>84.24</v>
      </c>
    </row>
    <row r="175" spans="1:7" ht="105" x14ac:dyDescent="0.25">
      <c r="A175" s="27" t="s">
        <v>276</v>
      </c>
      <c r="B175" s="27" t="s">
        <v>186</v>
      </c>
      <c r="C175" s="18" t="s">
        <v>46</v>
      </c>
      <c r="D175" s="28" t="s">
        <v>187</v>
      </c>
      <c r="E175" s="19">
        <v>5.4</v>
      </c>
      <c r="F175" s="20">
        <v>13.27</v>
      </c>
      <c r="G175" s="21">
        <f>E175*F175</f>
        <v>71.66</v>
      </c>
    </row>
    <row r="176" spans="1:7" ht="135" x14ac:dyDescent="0.25">
      <c r="A176" s="27" t="s">
        <v>277</v>
      </c>
      <c r="B176" s="27" t="s">
        <v>151</v>
      </c>
      <c r="C176" s="18" t="s">
        <v>53</v>
      </c>
      <c r="D176" s="28" t="s">
        <v>152</v>
      </c>
      <c r="E176" s="19">
        <v>2</v>
      </c>
      <c r="F176" s="20">
        <v>52.01</v>
      </c>
      <c r="G176" s="21">
        <f>E176*F176</f>
        <v>104.02</v>
      </c>
    </row>
    <row r="177" spans="1:7" ht="165" x14ac:dyDescent="0.25">
      <c r="A177" s="27" t="s">
        <v>278</v>
      </c>
      <c r="B177" s="27" t="s">
        <v>157</v>
      </c>
      <c r="C177" s="18" t="s">
        <v>53</v>
      </c>
      <c r="D177" s="28" t="s">
        <v>158</v>
      </c>
      <c r="E177" s="19">
        <v>1</v>
      </c>
      <c r="F177" s="20">
        <v>132.26</v>
      </c>
      <c r="G177" s="21">
        <f>E177*F177</f>
        <v>132.26</v>
      </c>
    </row>
    <row r="178" spans="1:7" ht="60" x14ac:dyDescent="0.25">
      <c r="A178" s="27" t="s">
        <v>279</v>
      </c>
      <c r="B178" s="27" t="s">
        <v>191</v>
      </c>
      <c r="C178" s="18" t="s">
        <v>53</v>
      </c>
      <c r="D178" s="28" t="s">
        <v>192</v>
      </c>
      <c r="E178" s="19">
        <v>1</v>
      </c>
      <c r="F178" s="20">
        <v>26.3</v>
      </c>
      <c r="G178" s="21">
        <f>E178*F178</f>
        <v>26.3</v>
      </c>
    </row>
    <row r="179" spans="1:7" ht="105" x14ac:dyDescent="0.25">
      <c r="A179" s="27" t="s">
        <v>280</v>
      </c>
      <c r="B179" s="27" t="s">
        <v>160</v>
      </c>
      <c r="C179" s="18" t="s">
        <v>53</v>
      </c>
      <c r="D179" s="28" t="s">
        <v>161</v>
      </c>
      <c r="E179" s="19">
        <v>1</v>
      </c>
      <c r="F179" s="20">
        <v>73</v>
      </c>
      <c r="G179" s="21">
        <f>E179*F179</f>
        <v>73</v>
      </c>
    </row>
    <row r="180" spans="1:7" ht="75" x14ac:dyDescent="0.25">
      <c r="A180" s="27" t="s">
        <v>281</v>
      </c>
      <c r="B180" s="27" t="s">
        <v>163</v>
      </c>
      <c r="C180" s="18" t="s">
        <v>53</v>
      </c>
      <c r="D180" s="28" t="s">
        <v>164</v>
      </c>
      <c r="E180" s="19">
        <v>5</v>
      </c>
      <c r="F180" s="20">
        <v>12.26</v>
      </c>
      <c r="G180" s="21">
        <f>E180*F180</f>
        <v>61.3</v>
      </c>
    </row>
    <row r="181" spans="1:7" ht="45" x14ac:dyDescent="0.25">
      <c r="A181" s="27" t="s">
        <v>282</v>
      </c>
      <c r="B181" s="27" t="s">
        <v>166</v>
      </c>
      <c r="C181" s="18" t="s">
        <v>53</v>
      </c>
      <c r="D181" s="28" t="s">
        <v>167</v>
      </c>
      <c r="E181" s="19">
        <v>1</v>
      </c>
      <c r="F181" s="20">
        <v>40.35</v>
      </c>
      <c r="G181" s="21">
        <f>E181*F181</f>
        <v>40.35</v>
      </c>
    </row>
    <row r="182" spans="1:7" ht="105" x14ac:dyDescent="0.25">
      <c r="A182" s="27" t="s">
        <v>283</v>
      </c>
      <c r="B182" s="27" t="s">
        <v>106</v>
      </c>
      <c r="C182" s="18" t="s">
        <v>53</v>
      </c>
      <c r="D182" s="28" t="s">
        <v>107</v>
      </c>
      <c r="E182" s="19">
        <v>1</v>
      </c>
      <c r="F182" s="20">
        <v>129.77000000000001</v>
      </c>
      <c r="G182" s="21">
        <f>E182*F182</f>
        <v>129.77000000000001</v>
      </c>
    </row>
    <row r="183" spans="1:7" ht="90" x14ac:dyDescent="0.25">
      <c r="A183" s="27" t="s">
        <v>284</v>
      </c>
      <c r="B183" s="27" t="s">
        <v>102</v>
      </c>
      <c r="C183" s="18" t="s">
        <v>53</v>
      </c>
      <c r="D183" s="28" t="s">
        <v>103</v>
      </c>
      <c r="E183" s="19">
        <v>1</v>
      </c>
      <c r="F183" s="20">
        <v>91.39</v>
      </c>
      <c r="G183" s="21">
        <f>E183*F183</f>
        <v>91.39</v>
      </c>
    </row>
    <row r="184" spans="1:7" ht="90" x14ac:dyDescent="0.25">
      <c r="A184" s="27" t="s">
        <v>285</v>
      </c>
      <c r="B184" s="27" t="s">
        <v>78</v>
      </c>
      <c r="C184" s="18" t="s">
        <v>53</v>
      </c>
      <c r="D184" s="28" t="s">
        <v>79</v>
      </c>
      <c r="E184" s="19">
        <v>1</v>
      </c>
      <c r="F184" s="20">
        <v>76.38</v>
      </c>
      <c r="G184" s="21">
        <f>E184*F184</f>
        <v>76.38</v>
      </c>
    </row>
    <row r="185" spans="1:7" ht="105" x14ac:dyDescent="0.25">
      <c r="A185" s="27" t="s">
        <v>286</v>
      </c>
      <c r="B185" s="27" t="s">
        <v>287</v>
      </c>
      <c r="C185" s="18" t="s">
        <v>53</v>
      </c>
      <c r="D185" s="28" t="s">
        <v>288</v>
      </c>
      <c r="E185" s="19">
        <v>1</v>
      </c>
      <c r="F185" s="20">
        <v>128.02000000000001</v>
      </c>
      <c r="G185" s="21">
        <f>E185*F185</f>
        <v>128.02000000000001</v>
      </c>
    </row>
    <row r="186" spans="1:7" ht="90" x14ac:dyDescent="0.25">
      <c r="A186" s="27" t="s">
        <v>289</v>
      </c>
      <c r="B186" s="27" t="s">
        <v>69</v>
      </c>
      <c r="C186" s="18" t="s">
        <v>46</v>
      </c>
      <c r="D186" s="28" t="s">
        <v>70</v>
      </c>
      <c r="E186" s="19">
        <v>25</v>
      </c>
      <c r="F186" s="20">
        <v>11.21</v>
      </c>
      <c r="G186" s="21">
        <f>E186*F186</f>
        <v>280.25</v>
      </c>
    </row>
    <row r="187" spans="1:7" ht="45" x14ac:dyDescent="0.25">
      <c r="A187" s="27" t="s">
        <v>290</v>
      </c>
      <c r="B187" s="27" t="s">
        <v>72</v>
      </c>
      <c r="C187" s="18" t="s">
        <v>53</v>
      </c>
      <c r="D187" s="28" t="s">
        <v>73</v>
      </c>
      <c r="E187" s="19">
        <v>1</v>
      </c>
      <c r="F187" s="20">
        <v>182.99</v>
      </c>
      <c r="G187" s="21">
        <f>E187*F187</f>
        <v>182.99</v>
      </c>
    </row>
    <row r="188" spans="1:7" x14ac:dyDescent="0.25">
      <c r="A188" s="18"/>
      <c r="B188" s="18"/>
      <c r="C188" s="18"/>
      <c r="D188" s="28"/>
      <c r="E188" s="19"/>
      <c r="F188" s="20"/>
      <c r="G188" s="21"/>
    </row>
    <row r="189" spans="1:7" s="5" customFormat="1" ht="12.75" x14ac:dyDescent="0.2">
      <c r="A189" s="26" t="s">
        <v>291</v>
      </c>
      <c r="B189" s="26" t="s">
        <v>291</v>
      </c>
      <c r="C189" s="22" t="s">
        <v>53</v>
      </c>
      <c r="D189" s="34" t="s">
        <v>292</v>
      </c>
      <c r="E189" s="23"/>
      <c r="F189" s="24"/>
      <c r="G189" s="25">
        <f>SUM(G191:G210)</f>
        <v>3243.77</v>
      </c>
    </row>
    <row r="190" spans="1:7" x14ac:dyDescent="0.25">
      <c r="A190" s="18"/>
      <c r="B190" s="18"/>
      <c r="C190" s="18"/>
      <c r="D190" s="28"/>
      <c r="E190" s="19"/>
      <c r="F190" s="20"/>
      <c r="G190" s="21"/>
    </row>
    <row r="191" spans="1:7" ht="105" x14ac:dyDescent="0.25">
      <c r="A191" s="27" t="s">
        <v>293</v>
      </c>
      <c r="B191" s="27" t="s">
        <v>126</v>
      </c>
      <c r="C191" s="18" t="s">
        <v>14</v>
      </c>
      <c r="D191" s="28" t="s">
        <v>127</v>
      </c>
      <c r="E191" s="19">
        <v>14.52</v>
      </c>
      <c r="F191" s="20">
        <v>12.02</v>
      </c>
      <c r="G191" s="21">
        <f>E191*F191</f>
        <v>174.53</v>
      </c>
    </row>
    <row r="192" spans="1:7" ht="105" x14ac:dyDescent="0.25">
      <c r="A192" s="27" t="s">
        <v>294</v>
      </c>
      <c r="B192" s="27" t="s">
        <v>129</v>
      </c>
      <c r="C192" s="18" t="s">
        <v>14</v>
      </c>
      <c r="D192" s="28" t="s">
        <v>130</v>
      </c>
      <c r="E192" s="19">
        <v>9.34</v>
      </c>
      <c r="F192" s="20">
        <v>6.81</v>
      </c>
      <c r="G192" s="21">
        <f>E192*F192</f>
        <v>63.61</v>
      </c>
    </row>
    <row r="193" spans="1:7" ht="60" x14ac:dyDescent="0.25">
      <c r="A193" s="27" t="s">
        <v>295</v>
      </c>
      <c r="B193" s="27" t="s">
        <v>132</v>
      </c>
      <c r="C193" s="18" t="s">
        <v>14</v>
      </c>
      <c r="D193" s="28" t="s">
        <v>133</v>
      </c>
      <c r="E193" s="19">
        <v>1.6</v>
      </c>
      <c r="F193" s="20">
        <v>18.649999999999999</v>
      </c>
      <c r="G193" s="21">
        <f>E193*F193</f>
        <v>29.84</v>
      </c>
    </row>
    <row r="194" spans="1:7" ht="90" x14ac:dyDescent="0.25">
      <c r="A194" s="27" t="s">
        <v>296</v>
      </c>
      <c r="B194" s="27" t="s">
        <v>135</v>
      </c>
      <c r="C194" s="18" t="s">
        <v>33</v>
      </c>
      <c r="D194" s="28" t="s">
        <v>136</v>
      </c>
      <c r="E194" s="19">
        <v>22.13</v>
      </c>
      <c r="F194" s="20">
        <v>34.21</v>
      </c>
      <c r="G194" s="21">
        <f>E194*F194</f>
        <v>757.07</v>
      </c>
    </row>
    <row r="195" spans="1:7" ht="75" x14ac:dyDescent="0.25">
      <c r="A195" s="27" t="s">
        <v>297</v>
      </c>
      <c r="B195" s="27" t="s">
        <v>138</v>
      </c>
      <c r="C195" s="18" t="s">
        <v>14</v>
      </c>
      <c r="D195" s="28" t="s">
        <v>139</v>
      </c>
      <c r="E195" s="19">
        <v>0.53</v>
      </c>
      <c r="F195" s="20">
        <v>76.28</v>
      </c>
      <c r="G195" s="21">
        <f>E195*F195</f>
        <v>40.43</v>
      </c>
    </row>
    <row r="196" spans="1:7" ht="90" x14ac:dyDescent="0.25">
      <c r="A196" s="27" t="s">
        <v>298</v>
      </c>
      <c r="B196" s="27" t="s">
        <v>141</v>
      </c>
      <c r="C196" s="18" t="s">
        <v>14</v>
      </c>
      <c r="D196" s="28" t="s">
        <v>142</v>
      </c>
      <c r="E196" s="19">
        <v>4.08</v>
      </c>
      <c r="F196" s="20">
        <v>88.62</v>
      </c>
      <c r="G196" s="21">
        <f>E196*F196</f>
        <v>361.57</v>
      </c>
    </row>
    <row r="197" spans="1:7" ht="105" x14ac:dyDescent="0.25">
      <c r="A197" s="27" t="s">
        <v>299</v>
      </c>
      <c r="B197" s="27" t="s">
        <v>144</v>
      </c>
      <c r="C197" s="18" t="s">
        <v>145</v>
      </c>
      <c r="D197" s="28" t="s">
        <v>146</v>
      </c>
      <c r="E197" s="19">
        <v>190.91</v>
      </c>
      <c r="F197" s="20">
        <v>1.34</v>
      </c>
      <c r="G197" s="21">
        <f>E197*F197</f>
        <v>255.82</v>
      </c>
    </row>
    <row r="198" spans="1:7" ht="105" x14ac:dyDescent="0.25">
      <c r="A198" s="27" t="s">
        <v>300</v>
      </c>
      <c r="B198" s="27" t="s">
        <v>148</v>
      </c>
      <c r="C198" s="18" t="s">
        <v>46</v>
      </c>
      <c r="D198" s="28" t="s">
        <v>149</v>
      </c>
      <c r="E198" s="19">
        <v>6.2</v>
      </c>
      <c r="F198" s="20">
        <v>15.6</v>
      </c>
      <c r="G198" s="21">
        <f>E198*F198</f>
        <v>96.72</v>
      </c>
    </row>
    <row r="199" spans="1:7" ht="135" x14ac:dyDescent="0.25">
      <c r="A199" s="27" t="s">
        <v>301</v>
      </c>
      <c r="B199" s="27" t="s">
        <v>151</v>
      </c>
      <c r="C199" s="18" t="s">
        <v>53</v>
      </c>
      <c r="D199" s="28" t="s">
        <v>152</v>
      </c>
      <c r="E199" s="19">
        <v>2</v>
      </c>
      <c r="F199" s="20">
        <v>52.01</v>
      </c>
      <c r="G199" s="21">
        <f>E199*F199</f>
        <v>104.02</v>
      </c>
    </row>
    <row r="200" spans="1:7" ht="60" x14ac:dyDescent="0.25">
      <c r="A200" s="27" t="s">
        <v>302</v>
      </c>
      <c r="B200" s="27" t="s">
        <v>154</v>
      </c>
      <c r="C200" s="18" t="s">
        <v>53</v>
      </c>
      <c r="D200" s="28" t="s">
        <v>155</v>
      </c>
      <c r="E200" s="19">
        <v>1</v>
      </c>
      <c r="F200" s="20">
        <v>14.14</v>
      </c>
      <c r="G200" s="21">
        <f>E200*F200</f>
        <v>14.14</v>
      </c>
    </row>
    <row r="201" spans="1:7" ht="165" x14ac:dyDescent="0.25">
      <c r="A201" s="27" t="s">
        <v>303</v>
      </c>
      <c r="B201" s="27" t="s">
        <v>157</v>
      </c>
      <c r="C201" s="18" t="s">
        <v>53</v>
      </c>
      <c r="D201" s="28" t="s">
        <v>158</v>
      </c>
      <c r="E201" s="19">
        <v>1</v>
      </c>
      <c r="F201" s="20">
        <v>132.26</v>
      </c>
      <c r="G201" s="21">
        <f>E201*F201</f>
        <v>132.26</v>
      </c>
    </row>
    <row r="202" spans="1:7" ht="105" x14ac:dyDescent="0.25">
      <c r="A202" s="27" t="s">
        <v>304</v>
      </c>
      <c r="B202" s="27" t="s">
        <v>160</v>
      </c>
      <c r="C202" s="18" t="s">
        <v>53</v>
      </c>
      <c r="D202" s="28" t="s">
        <v>161</v>
      </c>
      <c r="E202" s="19">
        <v>1</v>
      </c>
      <c r="F202" s="20">
        <v>73</v>
      </c>
      <c r="G202" s="21">
        <f>E202*F202</f>
        <v>73</v>
      </c>
    </row>
    <row r="203" spans="1:7" ht="75" x14ac:dyDescent="0.25">
      <c r="A203" s="27" t="s">
        <v>305</v>
      </c>
      <c r="B203" s="27" t="s">
        <v>163</v>
      </c>
      <c r="C203" s="18" t="s">
        <v>53</v>
      </c>
      <c r="D203" s="28" t="s">
        <v>164</v>
      </c>
      <c r="E203" s="19">
        <v>3</v>
      </c>
      <c r="F203" s="20">
        <v>12.26</v>
      </c>
      <c r="G203" s="21">
        <f>E203*F203</f>
        <v>36.78</v>
      </c>
    </row>
    <row r="204" spans="1:7" ht="45" x14ac:dyDescent="0.25">
      <c r="A204" s="27" t="s">
        <v>306</v>
      </c>
      <c r="B204" s="27" t="s">
        <v>166</v>
      </c>
      <c r="C204" s="18" t="s">
        <v>53</v>
      </c>
      <c r="D204" s="28" t="s">
        <v>167</v>
      </c>
      <c r="E204" s="19">
        <v>1</v>
      </c>
      <c r="F204" s="20">
        <v>40.35</v>
      </c>
      <c r="G204" s="21">
        <f>E204*F204</f>
        <v>40.35</v>
      </c>
    </row>
    <row r="205" spans="1:7" ht="90" x14ac:dyDescent="0.25">
      <c r="A205" s="27" t="s">
        <v>307</v>
      </c>
      <c r="B205" s="27" t="s">
        <v>102</v>
      </c>
      <c r="C205" s="18" t="s">
        <v>53</v>
      </c>
      <c r="D205" s="28" t="s">
        <v>103</v>
      </c>
      <c r="E205" s="19">
        <v>1</v>
      </c>
      <c r="F205" s="20">
        <v>91.39</v>
      </c>
      <c r="G205" s="21">
        <f>E205*F205</f>
        <v>91.39</v>
      </c>
    </row>
    <row r="206" spans="1:7" ht="90" x14ac:dyDescent="0.25">
      <c r="A206" s="27" t="s">
        <v>308</v>
      </c>
      <c r="B206" s="27" t="s">
        <v>78</v>
      </c>
      <c r="C206" s="18" t="s">
        <v>53</v>
      </c>
      <c r="D206" s="28" t="s">
        <v>79</v>
      </c>
      <c r="E206" s="19">
        <v>1</v>
      </c>
      <c r="F206" s="20">
        <v>76.38</v>
      </c>
      <c r="G206" s="21">
        <f>E206*F206</f>
        <v>76.38</v>
      </c>
    </row>
    <row r="207" spans="1:7" ht="90" x14ac:dyDescent="0.25">
      <c r="A207" s="27" t="s">
        <v>309</v>
      </c>
      <c r="B207" s="27" t="s">
        <v>87</v>
      </c>
      <c r="C207" s="18" t="s">
        <v>53</v>
      </c>
      <c r="D207" s="28" t="s">
        <v>88</v>
      </c>
      <c r="E207" s="19">
        <v>1</v>
      </c>
      <c r="F207" s="20">
        <v>105.67</v>
      </c>
      <c r="G207" s="21">
        <f>E207*F207</f>
        <v>105.67</v>
      </c>
    </row>
    <row r="208" spans="1:7" ht="105" x14ac:dyDescent="0.25">
      <c r="A208" s="27" t="s">
        <v>310</v>
      </c>
      <c r="B208" s="27" t="s">
        <v>106</v>
      </c>
      <c r="C208" s="18" t="s">
        <v>53</v>
      </c>
      <c r="D208" s="28" t="s">
        <v>107</v>
      </c>
      <c r="E208" s="19">
        <v>1</v>
      </c>
      <c r="F208" s="20">
        <v>129.77000000000001</v>
      </c>
      <c r="G208" s="21">
        <f>E208*F208</f>
        <v>129.77000000000001</v>
      </c>
    </row>
    <row r="209" spans="1:7" ht="120" x14ac:dyDescent="0.25">
      <c r="A209" s="27" t="s">
        <v>311</v>
      </c>
      <c r="B209" s="27" t="s">
        <v>93</v>
      </c>
      <c r="C209" s="18" t="s">
        <v>53</v>
      </c>
      <c r="D209" s="28" t="s">
        <v>94</v>
      </c>
      <c r="E209" s="19">
        <v>1</v>
      </c>
      <c r="F209" s="20">
        <v>136.36000000000001</v>
      </c>
      <c r="G209" s="21">
        <f>E209*F209</f>
        <v>136.36000000000001</v>
      </c>
    </row>
    <row r="210" spans="1:7" ht="105" x14ac:dyDescent="0.25">
      <c r="A210" s="27" t="s">
        <v>312</v>
      </c>
      <c r="B210" s="27" t="s">
        <v>96</v>
      </c>
      <c r="C210" s="18" t="s">
        <v>53</v>
      </c>
      <c r="D210" s="28" t="s">
        <v>97</v>
      </c>
      <c r="E210" s="19">
        <v>1</v>
      </c>
      <c r="F210" s="20">
        <v>524.05999999999995</v>
      </c>
      <c r="G210" s="21">
        <f>E210*F210</f>
        <v>524.05999999999995</v>
      </c>
    </row>
    <row r="211" spans="1:7" x14ac:dyDescent="0.25">
      <c r="A211" s="18"/>
      <c r="B211" s="18"/>
      <c r="C211" s="18"/>
      <c r="D211" s="28"/>
      <c r="E211" s="19"/>
      <c r="F211" s="20"/>
      <c r="G211" s="21"/>
    </row>
    <row r="212" spans="1:7" s="5" customFormat="1" ht="12.75" x14ac:dyDescent="0.2">
      <c r="A212" s="26" t="s">
        <v>313</v>
      </c>
      <c r="B212" s="26" t="s">
        <v>313</v>
      </c>
      <c r="C212" s="22"/>
      <c r="D212" s="34" t="s">
        <v>314</v>
      </c>
      <c r="E212" s="23"/>
      <c r="F212" s="24"/>
      <c r="G212" s="25">
        <f>G214+G240</f>
        <v>151892.1</v>
      </c>
    </row>
    <row r="213" spans="1:7" x14ac:dyDescent="0.25">
      <c r="A213" s="18"/>
      <c r="B213" s="18"/>
      <c r="C213" s="18"/>
      <c r="D213" s="28"/>
      <c r="E213" s="19"/>
      <c r="F213" s="20"/>
      <c r="G213" s="21"/>
    </row>
    <row r="214" spans="1:7" s="5" customFormat="1" ht="12.75" x14ac:dyDescent="0.2">
      <c r="A214" s="26" t="s">
        <v>315</v>
      </c>
      <c r="B214" s="26" t="s">
        <v>315</v>
      </c>
      <c r="C214" s="22"/>
      <c r="D214" s="34" t="s">
        <v>316</v>
      </c>
      <c r="E214" s="23"/>
      <c r="F214" s="24"/>
      <c r="G214" s="25">
        <f>SUM(G216:G238)</f>
        <v>119986.11</v>
      </c>
    </row>
    <row r="215" spans="1:7" x14ac:dyDescent="0.25">
      <c r="A215" s="18"/>
      <c r="B215" s="18"/>
      <c r="C215" s="18"/>
      <c r="D215" s="28"/>
      <c r="E215" s="19"/>
      <c r="F215" s="20"/>
      <c r="G215" s="21"/>
    </row>
    <row r="216" spans="1:7" ht="90" x14ac:dyDescent="0.25">
      <c r="A216" s="27" t="s">
        <v>317</v>
      </c>
      <c r="B216" s="27" t="s">
        <v>13</v>
      </c>
      <c r="C216" s="18" t="s">
        <v>14</v>
      </c>
      <c r="D216" s="28" t="s">
        <v>15</v>
      </c>
      <c r="E216" s="19">
        <v>3685.39</v>
      </c>
      <c r="F216" s="20">
        <v>1.84</v>
      </c>
      <c r="G216" s="21">
        <f>E216*F216</f>
        <v>6781.12</v>
      </c>
    </row>
    <row r="217" spans="1:7" ht="180" x14ac:dyDescent="0.25">
      <c r="A217" s="27" t="s">
        <v>318</v>
      </c>
      <c r="B217" s="27" t="s">
        <v>17</v>
      </c>
      <c r="C217" s="18" t="s">
        <v>14</v>
      </c>
      <c r="D217" s="28" t="s">
        <v>18</v>
      </c>
      <c r="E217" s="19">
        <v>2159.1799999999998</v>
      </c>
      <c r="F217" s="20">
        <v>3.42</v>
      </c>
      <c r="G217" s="21">
        <f>E217*F217</f>
        <v>7384.4</v>
      </c>
    </row>
    <row r="218" spans="1:7" ht="180" x14ac:dyDescent="0.25">
      <c r="A218" s="27" t="s">
        <v>319</v>
      </c>
      <c r="B218" s="27" t="s">
        <v>20</v>
      </c>
      <c r="C218" s="18" t="s">
        <v>14</v>
      </c>
      <c r="D218" s="28" t="s">
        <v>21</v>
      </c>
      <c r="E218" s="19">
        <v>539.79999999999995</v>
      </c>
      <c r="F218" s="20">
        <v>17.09</v>
      </c>
      <c r="G218" s="21">
        <f>E218*F218</f>
        <v>9225.18</v>
      </c>
    </row>
    <row r="219" spans="1:7" ht="75" x14ac:dyDescent="0.25">
      <c r="A219" s="27" t="s">
        <v>320</v>
      </c>
      <c r="B219" s="27" t="s">
        <v>23</v>
      </c>
      <c r="C219" s="18" t="s">
        <v>14</v>
      </c>
      <c r="D219" s="28" t="s">
        <v>24</v>
      </c>
      <c r="E219" s="19">
        <v>333.41</v>
      </c>
      <c r="F219" s="20">
        <v>20.260000000000002</v>
      </c>
      <c r="G219" s="21">
        <f>E219*F219</f>
        <v>6754.89</v>
      </c>
    </row>
    <row r="220" spans="1:7" ht="90" x14ac:dyDescent="0.25">
      <c r="A220" s="27" t="s">
        <v>321</v>
      </c>
      <c r="B220" s="27" t="s">
        <v>26</v>
      </c>
      <c r="C220" s="18" t="s">
        <v>14</v>
      </c>
      <c r="D220" s="28" t="s">
        <v>27</v>
      </c>
      <c r="E220" s="19">
        <v>2365.58</v>
      </c>
      <c r="F220" s="20">
        <v>4.07</v>
      </c>
      <c r="G220" s="21">
        <f>E220*F220</f>
        <v>9627.91</v>
      </c>
    </row>
    <row r="221" spans="1:7" ht="75" x14ac:dyDescent="0.25">
      <c r="A221" s="27" t="s">
        <v>322</v>
      </c>
      <c r="B221" s="27" t="s">
        <v>29</v>
      </c>
      <c r="C221" s="18" t="s">
        <v>14</v>
      </c>
      <c r="D221" s="28" t="s">
        <v>30</v>
      </c>
      <c r="E221" s="19">
        <v>3685.39</v>
      </c>
      <c r="F221" s="20">
        <v>2.98</v>
      </c>
      <c r="G221" s="21">
        <f>E221*F221</f>
        <v>10982.46</v>
      </c>
    </row>
    <row r="222" spans="1:7" ht="135" x14ac:dyDescent="0.25">
      <c r="A222" s="27" t="s">
        <v>323</v>
      </c>
      <c r="B222" s="27" t="s">
        <v>32</v>
      </c>
      <c r="C222" s="18" t="s">
        <v>33</v>
      </c>
      <c r="D222" s="28" t="s">
        <v>34</v>
      </c>
      <c r="E222" s="19">
        <v>394.36</v>
      </c>
      <c r="F222" s="20">
        <v>12.51</v>
      </c>
      <c r="G222" s="21">
        <f>E222*F222</f>
        <v>4933.4399999999996</v>
      </c>
    </row>
    <row r="223" spans="1:7" ht="120" x14ac:dyDescent="0.25">
      <c r="A223" s="27" t="s">
        <v>324</v>
      </c>
      <c r="B223" s="27" t="s">
        <v>325</v>
      </c>
      <c r="C223" s="18" t="s">
        <v>53</v>
      </c>
      <c r="D223" s="28" t="s">
        <v>326</v>
      </c>
      <c r="E223" s="19">
        <v>7</v>
      </c>
      <c r="F223" s="20">
        <v>109.19</v>
      </c>
      <c r="G223" s="21">
        <f>E223*F223</f>
        <v>764.33</v>
      </c>
    </row>
    <row r="224" spans="1:7" ht="90" x14ac:dyDescent="0.25">
      <c r="A224" s="27" t="s">
        <v>327</v>
      </c>
      <c r="B224" s="27" t="s">
        <v>36</v>
      </c>
      <c r="C224" s="18" t="s">
        <v>14</v>
      </c>
      <c r="D224" s="28" t="s">
        <v>37</v>
      </c>
      <c r="E224" s="19">
        <v>90</v>
      </c>
      <c r="F224" s="20">
        <v>19.59</v>
      </c>
      <c r="G224" s="21">
        <f>E224*F224</f>
        <v>1763.1</v>
      </c>
    </row>
    <row r="225" spans="1:7" ht="60" x14ac:dyDescent="0.25">
      <c r="A225" s="27" t="s">
        <v>328</v>
      </c>
      <c r="B225" s="27" t="s">
        <v>39</v>
      </c>
      <c r="C225" s="18" t="s">
        <v>14</v>
      </c>
      <c r="D225" s="28" t="s">
        <v>40</v>
      </c>
      <c r="E225" s="19">
        <v>2</v>
      </c>
      <c r="F225" s="20">
        <v>76.28</v>
      </c>
      <c r="G225" s="21">
        <f>E225*F225</f>
        <v>152.56</v>
      </c>
    </row>
    <row r="226" spans="1:7" ht="90" x14ac:dyDescent="0.25">
      <c r="A226" s="27" t="s">
        <v>329</v>
      </c>
      <c r="B226" s="27" t="s">
        <v>42</v>
      </c>
      <c r="C226" s="18" t="s">
        <v>14</v>
      </c>
      <c r="D226" s="28" t="s">
        <v>43</v>
      </c>
      <c r="E226" s="19">
        <v>120</v>
      </c>
      <c r="F226" s="20">
        <v>44.34</v>
      </c>
      <c r="G226" s="21">
        <f>E226*F226</f>
        <v>5320.8</v>
      </c>
    </row>
    <row r="227" spans="1:7" ht="135" x14ac:dyDescent="0.25">
      <c r="A227" s="27" t="s">
        <v>330</v>
      </c>
      <c r="B227" s="27" t="s">
        <v>331</v>
      </c>
      <c r="C227" s="18" t="s">
        <v>46</v>
      </c>
      <c r="D227" s="28" t="s">
        <v>332</v>
      </c>
      <c r="E227" s="19">
        <v>957</v>
      </c>
      <c r="F227" s="20">
        <v>43.36</v>
      </c>
      <c r="G227" s="21">
        <f>E227*F227</f>
        <v>41495.519999999997</v>
      </c>
    </row>
    <row r="228" spans="1:7" ht="120" x14ac:dyDescent="0.25">
      <c r="A228" s="27" t="s">
        <v>333</v>
      </c>
      <c r="B228" s="27" t="s">
        <v>334</v>
      </c>
      <c r="C228" s="18" t="s">
        <v>46</v>
      </c>
      <c r="D228" s="28" t="s">
        <v>335</v>
      </c>
      <c r="E228" s="19">
        <v>30</v>
      </c>
      <c r="F228" s="20">
        <v>87.77</v>
      </c>
      <c r="G228" s="21">
        <f>E228*F228</f>
        <v>2633.1</v>
      </c>
    </row>
    <row r="229" spans="1:7" ht="135" x14ac:dyDescent="0.25">
      <c r="A229" s="27" t="s">
        <v>336</v>
      </c>
      <c r="B229" s="27" t="s">
        <v>45</v>
      </c>
      <c r="C229" s="18" t="s">
        <v>46</v>
      </c>
      <c r="D229" s="28" t="s">
        <v>47</v>
      </c>
      <c r="E229" s="19">
        <v>70</v>
      </c>
      <c r="F229" s="20">
        <v>26.14</v>
      </c>
      <c r="G229" s="21">
        <f>E229*F229</f>
        <v>1829.8</v>
      </c>
    </row>
    <row r="230" spans="1:7" ht="60" x14ac:dyDescent="0.25">
      <c r="A230" s="27" t="s">
        <v>337</v>
      </c>
      <c r="B230" s="27" t="s">
        <v>52</v>
      </c>
      <c r="C230" s="18" t="s">
        <v>53</v>
      </c>
      <c r="D230" s="28" t="s">
        <v>54</v>
      </c>
      <c r="E230" s="19">
        <v>1</v>
      </c>
      <c r="F230" s="20">
        <v>105.99</v>
      </c>
      <c r="G230" s="21">
        <f>E230*F230</f>
        <v>105.99</v>
      </c>
    </row>
    <row r="231" spans="1:7" ht="60" x14ac:dyDescent="0.25">
      <c r="A231" s="27" t="s">
        <v>338</v>
      </c>
      <c r="B231" s="27" t="s">
        <v>339</v>
      </c>
      <c r="C231" s="18" t="s">
        <v>53</v>
      </c>
      <c r="D231" s="28" t="s">
        <v>340</v>
      </c>
      <c r="E231" s="19">
        <v>10</v>
      </c>
      <c r="F231" s="20">
        <v>141.41</v>
      </c>
      <c r="G231" s="21">
        <f>E231*F231</f>
        <v>1414.1</v>
      </c>
    </row>
    <row r="232" spans="1:7" ht="90" x14ac:dyDescent="0.25">
      <c r="A232" s="27" t="s">
        <v>341</v>
      </c>
      <c r="B232" s="27" t="s">
        <v>56</v>
      </c>
      <c r="C232" s="18" t="s">
        <v>53</v>
      </c>
      <c r="D232" s="28" t="s">
        <v>57</v>
      </c>
      <c r="E232" s="19">
        <v>13</v>
      </c>
      <c r="F232" s="20">
        <v>140.82</v>
      </c>
      <c r="G232" s="21">
        <f>E232*F232</f>
        <v>1830.66</v>
      </c>
    </row>
    <row r="233" spans="1:7" ht="105" x14ac:dyDescent="0.25">
      <c r="A233" s="27" t="s">
        <v>342</v>
      </c>
      <c r="B233" s="27" t="s">
        <v>59</v>
      </c>
      <c r="C233" s="18" t="s">
        <v>14</v>
      </c>
      <c r="D233" s="28" t="s">
        <v>60</v>
      </c>
      <c r="E233" s="19">
        <v>12</v>
      </c>
      <c r="F233" s="20">
        <v>23.21</v>
      </c>
      <c r="G233" s="21">
        <f>E233*F233</f>
        <v>278.52</v>
      </c>
    </row>
    <row r="234" spans="1:7" ht="60" x14ac:dyDescent="0.25">
      <c r="A234" s="27" t="s">
        <v>343</v>
      </c>
      <c r="B234" s="27" t="s">
        <v>344</v>
      </c>
      <c r="C234" s="18" t="s">
        <v>33</v>
      </c>
      <c r="D234" s="28" t="s">
        <v>345</v>
      </c>
      <c r="E234" s="19">
        <v>40</v>
      </c>
      <c r="F234" s="20">
        <v>7.27</v>
      </c>
      <c r="G234" s="21">
        <f>E234*F234</f>
        <v>290.8</v>
      </c>
    </row>
    <row r="235" spans="1:7" ht="75" x14ac:dyDescent="0.25">
      <c r="A235" s="27" t="s">
        <v>346</v>
      </c>
      <c r="B235" s="27" t="s">
        <v>347</v>
      </c>
      <c r="C235" s="18" t="s">
        <v>33</v>
      </c>
      <c r="D235" s="28" t="s">
        <v>348</v>
      </c>
      <c r="E235" s="19">
        <v>84</v>
      </c>
      <c r="F235" s="20">
        <v>3.24</v>
      </c>
      <c r="G235" s="21">
        <f>E235*F235</f>
        <v>272.16000000000003</v>
      </c>
    </row>
    <row r="236" spans="1:7" ht="60" x14ac:dyDescent="0.25">
      <c r="A236" s="27" t="s">
        <v>349</v>
      </c>
      <c r="B236" s="27" t="s">
        <v>350</v>
      </c>
      <c r="C236" s="18" t="s">
        <v>33</v>
      </c>
      <c r="D236" s="28" t="s">
        <v>351</v>
      </c>
      <c r="E236" s="19">
        <v>94.5</v>
      </c>
      <c r="F236" s="20">
        <v>44.18</v>
      </c>
      <c r="G236" s="21">
        <f>E236*F236</f>
        <v>4175.01</v>
      </c>
    </row>
    <row r="237" spans="1:7" ht="45" x14ac:dyDescent="0.25">
      <c r="A237" s="27" t="s">
        <v>352</v>
      </c>
      <c r="B237" s="27" t="s">
        <v>353</v>
      </c>
      <c r="C237" s="18" t="s">
        <v>33</v>
      </c>
      <c r="D237" s="28" t="s">
        <v>354</v>
      </c>
      <c r="E237" s="19">
        <v>40</v>
      </c>
      <c r="F237" s="20">
        <v>29.65</v>
      </c>
      <c r="G237" s="21">
        <f>E237*F237</f>
        <v>1186</v>
      </c>
    </row>
    <row r="238" spans="1:7" ht="120" x14ac:dyDescent="0.25">
      <c r="A238" s="27" t="s">
        <v>355</v>
      </c>
      <c r="B238" s="27" t="s">
        <v>356</v>
      </c>
      <c r="C238" s="18" t="s">
        <v>53</v>
      </c>
      <c r="D238" s="28" t="s">
        <v>357</v>
      </c>
      <c r="E238" s="19">
        <v>2</v>
      </c>
      <c r="F238" s="20">
        <v>392.13</v>
      </c>
      <c r="G238" s="21">
        <f>E238*F238</f>
        <v>784.26</v>
      </c>
    </row>
    <row r="239" spans="1:7" x14ac:dyDescent="0.25">
      <c r="A239" s="18"/>
      <c r="B239" s="18"/>
      <c r="C239" s="18"/>
      <c r="D239" s="28"/>
      <c r="E239" s="19"/>
      <c r="F239" s="20"/>
      <c r="G239" s="21"/>
    </row>
    <row r="240" spans="1:7" s="5" customFormat="1" ht="12.75" x14ac:dyDescent="0.2">
      <c r="A240" s="26" t="s">
        <v>358</v>
      </c>
      <c r="B240" s="26" t="s">
        <v>358</v>
      </c>
      <c r="C240" s="22"/>
      <c r="D240" s="34" t="s">
        <v>359</v>
      </c>
      <c r="E240" s="23"/>
      <c r="F240" s="24"/>
      <c r="G240" s="25">
        <f>G242+G269+G292+G315+G349+G372</f>
        <v>31905.99</v>
      </c>
    </row>
    <row r="241" spans="1:7" x14ac:dyDescent="0.25">
      <c r="A241" s="18"/>
      <c r="B241" s="18"/>
      <c r="C241" s="18"/>
      <c r="D241" s="28"/>
      <c r="E241" s="19"/>
      <c r="F241" s="20"/>
      <c r="G241" s="21"/>
    </row>
    <row r="242" spans="1:7" s="5" customFormat="1" ht="12.75" x14ac:dyDescent="0.2">
      <c r="A242" s="26" t="s">
        <v>360</v>
      </c>
      <c r="B242" s="26" t="s">
        <v>360</v>
      </c>
      <c r="C242" s="22" t="s">
        <v>53</v>
      </c>
      <c r="D242" s="34" t="s">
        <v>361</v>
      </c>
      <c r="E242" s="23"/>
      <c r="F242" s="24"/>
      <c r="G242" s="25">
        <f>SUM(G244:G267)</f>
        <v>5764.43</v>
      </c>
    </row>
    <row r="243" spans="1:7" x14ac:dyDescent="0.25">
      <c r="A243" s="18"/>
      <c r="B243" s="18"/>
      <c r="C243" s="18"/>
      <c r="D243" s="28"/>
      <c r="E243" s="19"/>
      <c r="F243" s="20"/>
      <c r="G243" s="21"/>
    </row>
    <row r="244" spans="1:7" ht="105" x14ac:dyDescent="0.25">
      <c r="A244" s="27" t="s">
        <v>362</v>
      </c>
      <c r="B244" s="27" t="s">
        <v>177</v>
      </c>
      <c r="C244" s="18" t="s">
        <v>14</v>
      </c>
      <c r="D244" s="28" t="s">
        <v>178</v>
      </c>
      <c r="E244" s="19">
        <v>41.04</v>
      </c>
      <c r="F244" s="20">
        <v>8.18</v>
      </c>
      <c r="G244" s="21">
        <f>E244*F244</f>
        <v>335.71</v>
      </c>
    </row>
    <row r="245" spans="1:7" ht="105" x14ac:dyDescent="0.25">
      <c r="A245" s="27" t="s">
        <v>363</v>
      </c>
      <c r="B245" s="27" t="s">
        <v>129</v>
      </c>
      <c r="C245" s="18" t="s">
        <v>14</v>
      </c>
      <c r="D245" s="28" t="s">
        <v>130</v>
      </c>
      <c r="E245" s="19">
        <v>34.51</v>
      </c>
      <c r="F245" s="20">
        <v>6.81</v>
      </c>
      <c r="G245" s="21">
        <f>E245*F245</f>
        <v>235.01</v>
      </c>
    </row>
    <row r="246" spans="1:7" ht="60" x14ac:dyDescent="0.25">
      <c r="A246" s="27" t="s">
        <v>364</v>
      </c>
      <c r="B246" s="27" t="s">
        <v>132</v>
      </c>
      <c r="C246" s="18" t="s">
        <v>14</v>
      </c>
      <c r="D246" s="28" t="s">
        <v>133</v>
      </c>
      <c r="E246" s="19">
        <v>7.13</v>
      </c>
      <c r="F246" s="20">
        <v>18.649999999999999</v>
      </c>
      <c r="G246" s="21">
        <f>E246*F246</f>
        <v>132.97</v>
      </c>
    </row>
    <row r="247" spans="1:7" ht="75" x14ac:dyDescent="0.25">
      <c r="A247" s="27" t="s">
        <v>365</v>
      </c>
      <c r="B247" s="27" t="s">
        <v>138</v>
      </c>
      <c r="C247" s="18" t="s">
        <v>14</v>
      </c>
      <c r="D247" s="28" t="s">
        <v>139</v>
      </c>
      <c r="E247" s="19">
        <v>0.82</v>
      </c>
      <c r="F247" s="20">
        <v>76.28</v>
      </c>
      <c r="G247" s="21">
        <f>E247*F247</f>
        <v>62.55</v>
      </c>
    </row>
    <row r="248" spans="1:7" ht="90" x14ac:dyDescent="0.25">
      <c r="A248" s="27" t="s">
        <v>366</v>
      </c>
      <c r="B248" s="27" t="s">
        <v>135</v>
      </c>
      <c r="C248" s="18" t="s">
        <v>33</v>
      </c>
      <c r="D248" s="28" t="s">
        <v>136</v>
      </c>
      <c r="E248" s="19">
        <v>30.96</v>
      </c>
      <c r="F248" s="20">
        <v>34.21</v>
      </c>
      <c r="G248" s="21">
        <f>E248*F248</f>
        <v>1059.1400000000001</v>
      </c>
    </row>
    <row r="249" spans="1:7" ht="90" x14ac:dyDescent="0.25">
      <c r="A249" s="27" t="s">
        <v>367</v>
      </c>
      <c r="B249" s="27" t="s">
        <v>141</v>
      </c>
      <c r="C249" s="18" t="s">
        <v>14</v>
      </c>
      <c r="D249" s="28" t="s">
        <v>142</v>
      </c>
      <c r="E249" s="19">
        <v>4.87</v>
      </c>
      <c r="F249" s="20">
        <v>88.62</v>
      </c>
      <c r="G249" s="21">
        <f>E249*F249</f>
        <v>431.58</v>
      </c>
    </row>
    <row r="250" spans="1:7" ht="105" x14ac:dyDescent="0.25">
      <c r="A250" s="27" t="s">
        <v>368</v>
      </c>
      <c r="B250" s="27" t="s">
        <v>144</v>
      </c>
      <c r="C250" s="18" t="s">
        <v>145</v>
      </c>
      <c r="D250" s="28" t="s">
        <v>146</v>
      </c>
      <c r="E250" s="19">
        <v>273.10000000000002</v>
      </c>
      <c r="F250" s="20">
        <v>1.34</v>
      </c>
      <c r="G250" s="21">
        <f>E250*F250</f>
        <v>365.95</v>
      </c>
    </row>
    <row r="251" spans="1:7" ht="105" x14ac:dyDescent="0.25">
      <c r="A251" s="27" t="s">
        <v>369</v>
      </c>
      <c r="B251" s="27" t="s">
        <v>148</v>
      </c>
      <c r="C251" s="18" t="s">
        <v>46</v>
      </c>
      <c r="D251" s="28" t="s">
        <v>149</v>
      </c>
      <c r="E251" s="19">
        <v>5.4</v>
      </c>
      <c r="F251" s="20">
        <v>15.6</v>
      </c>
      <c r="G251" s="21">
        <f>E251*F251</f>
        <v>84.24</v>
      </c>
    </row>
    <row r="252" spans="1:7" ht="105" x14ac:dyDescent="0.25">
      <c r="A252" s="27" t="s">
        <v>370</v>
      </c>
      <c r="B252" s="27" t="s">
        <v>186</v>
      </c>
      <c r="C252" s="18" t="s">
        <v>46</v>
      </c>
      <c r="D252" s="28" t="s">
        <v>187</v>
      </c>
      <c r="E252" s="19">
        <v>5.4</v>
      </c>
      <c r="F252" s="20">
        <v>13.27</v>
      </c>
      <c r="G252" s="21">
        <f>E252*F252</f>
        <v>71.66</v>
      </c>
    </row>
    <row r="253" spans="1:7" ht="75" x14ac:dyDescent="0.25">
      <c r="A253" s="27" t="s">
        <v>371</v>
      </c>
      <c r="B253" s="27" t="s">
        <v>163</v>
      </c>
      <c r="C253" s="18" t="s">
        <v>53</v>
      </c>
      <c r="D253" s="28" t="s">
        <v>164</v>
      </c>
      <c r="E253" s="19">
        <v>5</v>
      </c>
      <c r="F253" s="20">
        <v>12.26</v>
      </c>
      <c r="G253" s="21">
        <f>E253*F253</f>
        <v>61.3</v>
      </c>
    </row>
    <row r="254" spans="1:7" ht="105" x14ac:dyDescent="0.25">
      <c r="A254" s="27" t="s">
        <v>372</v>
      </c>
      <c r="B254" s="27" t="s">
        <v>160</v>
      </c>
      <c r="C254" s="18" t="s">
        <v>53</v>
      </c>
      <c r="D254" s="28" t="s">
        <v>161</v>
      </c>
      <c r="E254" s="19">
        <v>1</v>
      </c>
      <c r="F254" s="20">
        <v>73</v>
      </c>
      <c r="G254" s="21">
        <f>E254*F254</f>
        <v>73</v>
      </c>
    </row>
    <row r="255" spans="1:7" ht="60" x14ac:dyDescent="0.25">
      <c r="A255" s="27" t="s">
        <v>373</v>
      </c>
      <c r="B255" s="27" t="s">
        <v>191</v>
      </c>
      <c r="C255" s="18" t="s">
        <v>53</v>
      </c>
      <c r="D255" s="28" t="s">
        <v>192</v>
      </c>
      <c r="E255" s="19">
        <v>1</v>
      </c>
      <c r="F255" s="20">
        <v>26.3</v>
      </c>
      <c r="G255" s="21">
        <f>E255*F255</f>
        <v>26.3</v>
      </c>
    </row>
    <row r="256" spans="1:7" ht="165" x14ac:dyDescent="0.25">
      <c r="A256" s="27" t="s">
        <v>374</v>
      </c>
      <c r="B256" s="27" t="s">
        <v>157</v>
      </c>
      <c r="C256" s="18" t="s">
        <v>53</v>
      </c>
      <c r="D256" s="28" t="s">
        <v>158</v>
      </c>
      <c r="E256" s="19">
        <v>1</v>
      </c>
      <c r="F256" s="20">
        <v>132.26</v>
      </c>
      <c r="G256" s="21">
        <f>E256*F256</f>
        <v>132.26</v>
      </c>
    </row>
    <row r="257" spans="1:7" ht="135" x14ac:dyDescent="0.25">
      <c r="A257" s="27" t="s">
        <v>375</v>
      </c>
      <c r="B257" s="27" t="s">
        <v>151</v>
      </c>
      <c r="C257" s="18" t="s">
        <v>53</v>
      </c>
      <c r="D257" s="28" t="s">
        <v>152</v>
      </c>
      <c r="E257" s="19">
        <v>2</v>
      </c>
      <c r="F257" s="20">
        <v>52.01</v>
      </c>
      <c r="G257" s="21">
        <f>E257*F257</f>
        <v>104.02</v>
      </c>
    </row>
    <row r="258" spans="1:7" ht="60" x14ac:dyDescent="0.25">
      <c r="A258" s="27" t="s">
        <v>376</v>
      </c>
      <c r="B258" s="27" t="s">
        <v>377</v>
      </c>
      <c r="C258" s="18" t="s">
        <v>53</v>
      </c>
      <c r="D258" s="28" t="s">
        <v>378</v>
      </c>
      <c r="E258" s="19">
        <v>1</v>
      </c>
      <c r="F258" s="20">
        <v>136.58000000000001</v>
      </c>
      <c r="G258" s="21">
        <f>E258*F258</f>
        <v>136.58000000000001</v>
      </c>
    </row>
    <row r="259" spans="1:7" ht="75" x14ac:dyDescent="0.25">
      <c r="A259" s="27" t="s">
        <v>379</v>
      </c>
      <c r="B259" s="27" t="s">
        <v>380</v>
      </c>
      <c r="C259" s="18" t="s">
        <v>53</v>
      </c>
      <c r="D259" s="28" t="s">
        <v>381</v>
      </c>
      <c r="E259" s="19">
        <v>1</v>
      </c>
      <c r="F259" s="20">
        <v>87.87</v>
      </c>
      <c r="G259" s="21">
        <f>E259*F259</f>
        <v>87.87</v>
      </c>
    </row>
    <row r="260" spans="1:7" ht="90" x14ac:dyDescent="0.25">
      <c r="A260" s="27" t="s">
        <v>382</v>
      </c>
      <c r="B260" s="27" t="s">
        <v>383</v>
      </c>
      <c r="C260" s="18" t="s">
        <v>46</v>
      </c>
      <c r="D260" s="28" t="s">
        <v>384</v>
      </c>
      <c r="E260" s="19">
        <v>25</v>
      </c>
      <c r="F260" s="20">
        <v>8.65</v>
      </c>
      <c r="G260" s="21">
        <f>E260*F260</f>
        <v>216.25</v>
      </c>
    </row>
    <row r="261" spans="1:7" ht="60" x14ac:dyDescent="0.25">
      <c r="A261" s="27" t="s">
        <v>385</v>
      </c>
      <c r="B261" s="27" t="s">
        <v>386</v>
      </c>
      <c r="C261" s="18" t="s">
        <v>53</v>
      </c>
      <c r="D261" s="28" t="s">
        <v>387</v>
      </c>
      <c r="E261" s="19">
        <v>2</v>
      </c>
      <c r="F261" s="20">
        <v>42.25</v>
      </c>
      <c r="G261" s="21">
        <f>E261*F261</f>
        <v>84.5</v>
      </c>
    </row>
    <row r="262" spans="1:7" ht="75" x14ac:dyDescent="0.25">
      <c r="A262" s="27" t="s">
        <v>388</v>
      </c>
      <c r="B262" s="27" t="s">
        <v>389</v>
      </c>
      <c r="C262" s="18" t="s">
        <v>53</v>
      </c>
      <c r="D262" s="28" t="s">
        <v>390</v>
      </c>
      <c r="E262" s="19">
        <v>1</v>
      </c>
      <c r="F262" s="20">
        <v>131.13</v>
      </c>
      <c r="G262" s="21">
        <f>E262*F262</f>
        <v>131.13</v>
      </c>
    </row>
    <row r="263" spans="1:7" ht="90" x14ac:dyDescent="0.25">
      <c r="A263" s="27" t="s">
        <v>391</v>
      </c>
      <c r="B263" s="27" t="s">
        <v>84</v>
      </c>
      <c r="C263" s="18" t="s">
        <v>53</v>
      </c>
      <c r="D263" s="28" t="s">
        <v>85</v>
      </c>
      <c r="E263" s="19">
        <v>1</v>
      </c>
      <c r="F263" s="20">
        <v>108.14</v>
      </c>
      <c r="G263" s="21">
        <f>E263*F263</f>
        <v>108.14</v>
      </c>
    </row>
    <row r="264" spans="1:7" ht="120" x14ac:dyDescent="0.25">
      <c r="A264" s="27" t="s">
        <v>392</v>
      </c>
      <c r="B264" s="27" t="s">
        <v>393</v>
      </c>
      <c r="C264" s="18" t="s">
        <v>53</v>
      </c>
      <c r="D264" s="28" t="s">
        <v>394</v>
      </c>
      <c r="E264" s="19">
        <v>1</v>
      </c>
      <c r="F264" s="20">
        <v>447.74</v>
      </c>
      <c r="G264" s="21">
        <f>E264*F264</f>
        <v>447.74</v>
      </c>
    </row>
    <row r="265" spans="1:7" ht="90" x14ac:dyDescent="0.25">
      <c r="A265" s="27" t="s">
        <v>395</v>
      </c>
      <c r="B265" s="27" t="s">
        <v>84</v>
      </c>
      <c r="C265" s="18" t="s">
        <v>53</v>
      </c>
      <c r="D265" s="28" t="s">
        <v>85</v>
      </c>
      <c r="E265" s="19">
        <v>1</v>
      </c>
      <c r="F265" s="20">
        <v>108.14</v>
      </c>
      <c r="G265" s="21">
        <f>E265*F265</f>
        <v>108.14</v>
      </c>
    </row>
    <row r="266" spans="1:7" ht="90" x14ac:dyDescent="0.25">
      <c r="A266" s="27" t="s">
        <v>396</v>
      </c>
      <c r="B266" s="27" t="s">
        <v>81</v>
      </c>
      <c r="C266" s="18" t="s">
        <v>53</v>
      </c>
      <c r="D266" s="28" t="s">
        <v>82</v>
      </c>
      <c r="E266" s="19">
        <v>1</v>
      </c>
      <c r="F266" s="20">
        <v>102.39</v>
      </c>
      <c r="G266" s="21">
        <f>E266*F266</f>
        <v>102.39</v>
      </c>
    </row>
    <row r="267" spans="1:7" ht="75" x14ac:dyDescent="0.25">
      <c r="A267" s="27" t="s">
        <v>397</v>
      </c>
      <c r="B267" s="27" t="s">
        <v>398</v>
      </c>
      <c r="C267" s="18" t="s">
        <v>399</v>
      </c>
      <c r="D267" s="28" t="s">
        <v>400</v>
      </c>
      <c r="E267" s="19">
        <v>1</v>
      </c>
      <c r="F267" s="20">
        <v>1166</v>
      </c>
      <c r="G267" s="21">
        <f>E267*F267</f>
        <v>1166</v>
      </c>
    </row>
    <row r="268" spans="1:7" x14ac:dyDescent="0.25">
      <c r="A268" s="18"/>
      <c r="B268" s="18"/>
      <c r="C268" s="18"/>
      <c r="D268" s="28"/>
      <c r="E268" s="19"/>
      <c r="F268" s="20"/>
      <c r="G268" s="21"/>
    </row>
    <row r="269" spans="1:7" s="5" customFormat="1" ht="12.75" x14ac:dyDescent="0.2">
      <c r="A269" s="26" t="s">
        <v>401</v>
      </c>
      <c r="B269" s="26" t="s">
        <v>401</v>
      </c>
      <c r="C269" s="22" t="s">
        <v>53</v>
      </c>
      <c r="D269" s="34" t="s">
        <v>402</v>
      </c>
      <c r="E269" s="23"/>
      <c r="F269" s="24"/>
      <c r="G269" s="25">
        <f>SUM(G271:G290)</f>
        <v>4191.6099999999997</v>
      </c>
    </row>
    <row r="270" spans="1:7" x14ac:dyDescent="0.25">
      <c r="A270" s="18"/>
      <c r="B270" s="18"/>
      <c r="C270" s="18"/>
      <c r="D270" s="28"/>
      <c r="E270" s="19"/>
      <c r="F270" s="20"/>
      <c r="G270" s="21"/>
    </row>
    <row r="271" spans="1:7" ht="105" x14ac:dyDescent="0.25">
      <c r="A271" s="27" t="s">
        <v>403</v>
      </c>
      <c r="B271" s="27" t="s">
        <v>177</v>
      </c>
      <c r="C271" s="18" t="s">
        <v>14</v>
      </c>
      <c r="D271" s="28" t="s">
        <v>178</v>
      </c>
      <c r="E271" s="19">
        <v>41.04</v>
      </c>
      <c r="F271" s="20">
        <v>8.18</v>
      </c>
      <c r="G271" s="21">
        <f>E271*F271</f>
        <v>335.71</v>
      </c>
    </row>
    <row r="272" spans="1:7" ht="105" x14ac:dyDescent="0.25">
      <c r="A272" s="27" t="s">
        <v>404</v>
      </c>
      <c r="B272" s="27" t="s">
        <v>129</v>
      </c>
      <c r="C272" s="18" t="s">
        <v>14</v>
      </c>
      <c r="D272" s="28" t="s">
        <v>130</v>
      </c>
      <c r="E272" s="19">
        <v>34.51</v>
      </c>
      <c r="F272" s="20">
        <v>6.81</v>
      </c>
      <c r="G272" s="21">
        <f>E272*F272</f>
        <v>235.01</v>
      </c>
    </row>
    <row r="273" spans="1:7" ht="60" x14ac:dyDescent="0.25">
      <c r="A273" s="27" t="s">
        <v>405</v>
      </c>
      <c r="B273" s="27" t="s">
        <v>132</v>
      </c>
      <c r="C273" s="18" t="s">
        <v>14</v>
      </c>
      <c r="D273" s="28" t="s">
        <v>133</v>
      </c>
      <c r="E273" s="19">
        <v>5.88</v>
      </c>
      <c r="F273" s="20">
        <v>18.649999999999999</v>
      </c>
      <c r="G273" s="21">
        <f>E273*F273</f>
        <v>109.66</v>
      </c>
    </row>
    <row r="274" spans="1:7" ht="75" x14ac:dyDescent="0.25">
      <c r="A274" s="27" t="s">
        <v>406</v>
      </c>
      <c r="B274" s="27" t="s">
        <v>138</v>
      </c>
      <c r="C274" s="18" t="s">
        <v>14</v>
      </c>
      <c r="D274" s="28" t="s">
        <v>139</v>
      </c>
      <c r="E274" s="19">
        <v>0.82</v>
      </c>
      <c r="F274" s="20">
        <v>76.28</v>
      </c>
      <c r="G274" s="21">
        <f>E274*F274</f>
        <v>62.55</v>
      </c>
    </row>
    <row r="275" spans="1:7" ht="90" x14ac:dyDescent="0.25">
      <c r="A275" s="27" t="s">
        <v>407</v>
      </c>
      <c r="B275" s="27" t="s">
        <v>135</v>
      </c>
      <c r="C275" s="18" t="s">
        <v>33</v>
      </c>
      <c r="D275" s="28" t="s">
        <v>136</v>
      </c>
      <c r="E275" s="19">
        <v>30.96</v>
      </c>
      <c r="F275" s="20">
        <v>34.21</v>
      </c>
      <c r="G275" s="21">
        <f>E275*F275</f>
        <v>1059.1400000000001</v>
      </c>
    </row>
    <row r="276" spans="1:7" ht="90" x14ac:dyDescent="0.25">
      <c r="A276" s="27" t="s">
        <v>408</v>
      </c>
      <c r="B276" s="27" t="s">
        <v>141</v>
      </c>
      <c r="C276" s="18" t="s">
        <v>14</v>
      </c>
      <c r="D276" s="28" t="s">
        <v>142</v>
      </c>
      <c r="E276" s="19">
        <v>4.87</v>
      </c>
      <c r="F276" s="20">
        <v>88.62</v>
      </c>
      <c r="G276" s="21">
        <f>E276*F276</f>
        <v>431.58</v>
      </c>
    </row>
    <row r="277" spans="1:7" ht="105" x14ac:dyDescent="0.25">
      <c r="A277" s="27" t="s">
        <v>409</v>
      </c>
      <c r="B277" s="27" t="s">
        <v>144</v>
      </c>
      <c r="C277" s="18" t="s">
        <v>145</v>
      </c>
      <c r="D277" s="28" t="s">
        <v>146</v>
      </c>
      <c r="E277" s="19">
        <v>273.10000000000002</v>
      </c>
      <c r="F277" s="20">
        <v>1.34</v>
      </c>
      <c r="G277" s="21">
        <f>E277*F277</f>
        <v>365.95</v>
      </c>
    </row>
    <row r="278" spans="1:7" ht="105" x14ac:dyDescent="0.25">
      <c r="A278" s="27" t="s">
        <v>410</v>
      </c>
      <c r="B278" s="27" t="s">
        <v>148</v>
      </c>
      <c r="C278" s="18" t="s">
        <v>46</v>
      </c>
      <c r="D278" s="28" t="s">
        <v>149</v>
      </c>
      <c r="E278" s="19">
        <v>5.4</v>
      </c>
      <c r="F278" s="20">
        <v>15.6</v>
      </c>
      <c r="G278" s="21">
        <f>E278*F278</f>
        <v>84.24</v>
      </c>
    </row>
    <row r="279" spans="1:7" ht="105" x14ac:dyDescent="0.25">
      <c r="A279" s="27" t="s">
        <v>411</v>
      </c>
      <c r="B279" s="27" t="s">
        <v>186</v>
      </c>
      <c r="C279" s="18" t="s">
        <v>46</v>
      </c>
      <c r="D279" s="28" t="s">
        <v>187</v>
      </c>
      <c r="E279" s="19">
        <v>5.4</v>
      </c>
      <c r="F279" s="20">
        <v>13.27</v>
      </c>
      <c r="G279" s="21">
        <f>E279*F279</f>
        <v>71.66</v>
      </c>
    </row>
    <row r="280" spans="1:7" ht="135" x14ac:dyDescent="0.25">
      <c r="A280" s="27" t="s">
        <v>412</v>
      </c>
      <c r="B280" s="27" t="s">
        <v>151</v>
      </c>
      <c r="C280" s="18" t="s">
        <v>53</v>
      </c>
      <c r="D280" s="28" t="s">
        <v>152</v>
      </c>
      <c r="E280" s="19">
        <v>2</v>
      </c>
      <c r="F280" s="20">
        <v>52.01</v>
      </c>
      <c r="G280" s="21">
        <f>E280*F280</f>
        <v>104.02</v>
      </c>
    </row>
    <row r="281" spans="1:7" ht="165" x14ac:dyDescent="0.25">
      <c r="A281" s="27" t="s">
        <v>413</v>
      </c>
      <c r="B281" s="27" t="s">
        <v>157</v>
      </c>
      <c r="C281" s="18" t="s">
        <v>53</v>
      </c>
      <c r="D281" s="28" t="s">
        <v>158</v>
      </c>
      <c r="E281" s="19">
        <v>1</v>
      </c>
      <c r="F281" s="20">
        <v>132.26</v>
      </c>
      <c r="G281" s="21">
        <f>E281*F281</f>
        <v>132.26</v>
      </c>
    </row>
    <row r="282" spans="1:7" ht="60" x14ac:dyDescent="0.25">
      <c r="A282" s="27" t="s">
        <v>414</v>
      </c>
      <c r="B282" s="27" t="s">
        <v>191</v>
      </c>
      <c r="C282" s="18" t="s">
        <v>53</v>
      </c>
      <c r="D282" s="28" t="s">
        <v>192</v>
      </c>
      <c r="E282" s="19">
        <v>1</v>
      </c>
      <c r="F282" s="20">
        <v>26.3</v>
      </c>
      <c r="G282" s="21">
        <f>E282*F282</f>
        <v>26.3</v>
      </c>
    </row>
    <row r="283" spans="1:7" ht="105" x14ac:dyDescent="0.25">
      <c r="A283" s="27" t="s">
        <v>415</v>
      </c>
      <c r="B283" s="27" t="s">
        <v>160</v>
      </c>
      <c r="C283" s="18" t="s">
        <v>53</v>
      </c>
      <c r="D283" s="28" t="s">
        <v>161</v>
      </c>
      <c r="E283" s="19">
        <v>1</v>
      </c>
      <c r="F283" s="20">
        <v>73</v>
      </c>
      <c r="G283" s="21">
        <f>E283*F283</f>
        <v>73</v>
      </c>
    </row>
    <row r="284" spans="1:7" ht="75" x14ac:dyDescent="0.25">
      <c r="A284" s="27" t="s">
        <v>416</v>
      </c>
      <c r="B284" s="27" t="s">
        <v>163</v>
      </c>
      <c r="C284" s="18" t="s">
        <v>53</v>
      </c>
      <c r="D284" s="28" t="s">
        <v>164</v>
      </c>
      <c r="E284" s="19">
        <v>5</v>
      </c>
      <c r="F284" s="20">
        <v>12.26</v>
      </c>
      <c r="G284" s="21">
        <f>E284*F284</f>
        <v>61.3</v>
      </c>
    </row>
    <row r="285" spans="1:7" ht="45" x14ac:dyDescent="0.25">
      <c r="A285" s="27" t="s">
        <v>417</v>
      </c>
      <c r="B285" s="27" t="s">
        <v>166</v>
      </c>
      <c r="C285" s="18" t="s">
        <v>53</v>
      </c>
      <c r="D285" s="28" t="s">
        <v>167</v>
      </c>
      <c r="E285" s="19">
        <v>1</v>
      </c>
      <c r="F285" s="20">
        <v>40.35</v>
      </c>
      <c r="G285" s="21">
        <f>E285*F285</f>
        <v>40.35</v>
      </c>
    </row>
    <row r="286" spans="1:7" ht="105" x14ac:dyDescent="0.25">
      <c r="A286" s="27" t="s">
        <v>418</v>
      </c>
      <c r="B286" s="27" t="s">
        <v>90</v>
      </c>
      <c r="C286" s="18" t="s">
        <v>53</v>
      </c>
      <c r="D286" s="28" t="s">
        <v>91</v>
      </c>
      <c r="E286" s="19">
        <v>1</v>
      </c>
      <c r="F286" s="20">
        <v>174.45</v>
      </c>
      <c r="G286" s="21">
        <f>E286*F286</f>
        <v>174.45</v>
      </c>
    </row>
    <row r="287" spans="1:7" ht="90" x14ac:dyDescent="0.25">
      <c r="A287" s="27" t="s">
        <v>419</v>
      </c>
      <c r="B287" s="27" t="s">
        <v>84</v>
      </c>
      <c r="C287" s="18" t="s">
        <v>53</v>
      </c>
      <c r="D287" s="28" t="s">
        <v>85</v>
      </c>
      <c r="E287" s="19">
        <v>2</v>
      </c>
      <c r="F287" s="20">
        <v>108.14</v>
      </c>
      <c r="G287" s="21">
        <f>E287*F287</f>
        <v>216.28</v>
      </c>
    </row>
    <row r="288" spans="1:7" ht="120" x14ac:dyDescent="0.25">
      <c r="A288" s="27" t="s">
        <v>420</v>
      </c>
      <c r="B288" s="27" t="s">
        <v>66</v>
      </c>
      <c r="C288" s="18" t="s">
        <v>53</v>
      </c>
      <c r="D288" s="28" t="s">
        <v>67</v>
      </c>
      <c r="E288" s="19">
        <v>1</v>
      </c>
      <c r="F288" s="20">
        <v>144.91</v>
      </c>
      <c r="G288" s="21">
        <f>E288*F288</f>
        <v>144.91</v>
      </c>
    </row>
    <row r="289" spans="1:7" ht="90" x14ac:dyDescent="0.25">
      <c r="A289" s="27" t="s">
        <v>421</v>
      </c>
      <c r="B289" s="27" t="s">
        <v>69</v>
      </c>
      <c r="C289" s="18" t="s">
        <v>46</v>
      </c>
      <c r="D289" s="28" t="s">
        <v>70</v>
      </c>
      <c r="E289" s="19">
        <v>25</v>
      </c>
      <c r="F289" s="20">
        <v>11.21</v>
      </c>
      <c r="G289" s="21">
        <f>E289*F289</f>
        <v>280.25</v>
      </c>
    </row>
    <row r="290" spans="1:7" ht="45" x14ac:dyDescent="0.25">
      <c r="A290" s="27" t="s">
        <v>422</v>
      </c>
      <c r="B290" s="27" t="s">
        <v>72</v>
      </c>
      <c r="C290" s="18" t="s">
        <v>53</v>
      </c>
      <c r="D290" s="28" t="s">
        <v>73</v>
      </c>
      <c r="E290" s="19">
        <v>1</v>
      </c>
      <c r="F290" s="20">
        <v>182.99</v>
      </c>
      <c r="G290" s="21">
        <f>E290*F290</f>
        <v>182.99</v>
      </c>
    </row>
    <row r="291" spans="1:7" x14ac:dyDescent="0.25">
      <c r="A291" s="18"/>
      <c r="B291" s="18"/>
      <c r="C291" s="18"/>
      <c r="D291" s="28"/>
      <c r="E291" s="19"/>
      <c r="F291" s="20"/>
      <c r="G291" s="21"/>
    </row>
    <row r="292" spans="1:7" s="5" customFormat="1" ht="12.75" x14ac:dyDescent="0.2">
      <c r="A292" s="26" t="s">
        <v>423</v>
      </c>
      <c r="B292" s="26" t="s">
        <v>423</v>
      </c>
      <c r="C292" s="22" t="s">
        <v>53</v>
      </c>
      <c r="D292" s="34" t="s">
        <v>424</v>
      </c>
      <c r="E292" s="23"/>
      <c r="F292" s="24"/>
      <c r="G292" s="25">
        <f>SUM(G294:G313)</f>
        <v>3420.36</v>
      </c>
    </row>
    <row r="293" spans="1:7" x14ac:dyDescent="0.25">
      <c r="A293" s="18"/>
      <c r="B293" s="18"/>
      <c r="C293" s="18"/>
      <c r="D293" s="28"/>
      <c r="E293" s="19"/>
      <c r="F293" s="20"/>
      <c r="G293" s="21"/>
    </row>
    <row r="294" spans="1:7" ht="105" x14ac:dyDescent="0.25">
      <c r="A294" s="27" t="s">
        <v>425</v>
      </c>
      <c r="B294" s="27" t="s">
        <v>126</v>
      </c>
      <c r="C294" s="18" t="s">
        <v>14</v>
      </c>
      <c r="D294" s="28" t="s">
        <v>127</v>
      </c>
      <c r="E294" s="19">
        <v>14.52</v>
      </c>
      <c r="F294" s="20">
        <v>12.02</v>
      </c>
      <c r="G294" s="21">
        <f>E294*F294</f>
        <v>174.53</v>
      </c>
    </row>
    <row r="295" spans="1:7" ht="105" x14ac:dyDescent="0.25">
      <c r="A295" s="27" t="s">
        <v>426</v>
      </c>
      <c r="B295" s="27" t="s">
        <v>129</v>
      </c>
      <c r="C295" s="18" t="s">
        <v>14</v>
      </c>
      <c r="D295" s="28" t="s">
        <v>130</v>
      </c>
      <c r="E295" s="19">
        <v>9.34</v>
      </c>
      <c r="F295" s="20">
        <v>6.81</v>
      </c>
      <c r="G295" s="21">
        <f>E295*F295</f>
        <v>63.61</v>
      </c>
    </row>
    <row r="296" spans="1:7" ht="60" x14ac:dyDescent="0.25">
      <c r="A296" s="27" t="s">
        <v>427</v>
      </c>
      <c r="B296" s="27" t="s">
        <v>132</v>
      </c>
      <c r="C296" s="18" t="s">
        <v>14</v>
      </c>
      <c r="D296" s="28" t="s">
        <v>133</v>
      </c>
      <c r="E296" s="19">
        <v>6.38</v>
      </c>
      <c r="F296" s="20">
        <v>18.649999999999999</v>
      </c>
      <c r="G296" s="21">
        <f>E296*F296</f>
        <v>118.99</v>
      </c>
    </row>
    <row r="297" spans="1:7" ht="90" x14ac:dyDescent="0.25">
      <c r="A297" s="27" t="s">
        <v>428</v>
      </c>
      <c r="B297" s="27" t="s">
        <v>135</v>
      </c>
      <c r="C297" s="18" t="s">
        <v>33</v>
      </c>
      <c r="D297" s="28" t="s">
        <v>136</v>
      </c>
      <c r="E297" s="19">
        <v>22.13</v>
      </c>
      <c r="F297" s="20">
        <v>34.21</v>
      </c>
      <c r="G297" s="21">
        <f>E297*F297</f>
        <v>757.07</v>
      </c>
    </row>
    <row r="298" spans="1:7" ht="75" x14ac:dyDescent="0.25">
      <c r="A298" s="27" t="s">
        <v>429</v>
      </c>
      <c r="B298" s="27" t="s">
        <v>138</v>
      </c>
      <c r="C298" s="18" t="s">
        <v>14</v>
      </c>
      <c r="D298" s="28" t="s">
        <v>139</v>
      </c>
      <c r="E298" s="19">
        <v>0.53</v>
      </c>
      <c r="F298" s="20">
        <v>76.28</v>
      </c>
      <c r="G298" s="21">
        <f>E298*F298</f>
        <v>40.43</v>
      </c>
    </row>
    <row r="299" spans="1:7" ht="90" x14ac:dyDescent="0.25">
      <c r="A299" s="27" t="s">
        <v>430</v>
      </c>
      <c r="B299" s="27" t="s">
        <v>141</v>
      </c>
      <c r="C299" s="18" t="s">
        <v>14</v>
      </c>
      <c r="D299" s="28" t="s">
        <v>142</v>
      </c>
      <c r="E299" s="19">
        <v>4.08</v>
      </c>
      <c r="F299" s="20">
        <v>88.62</v>
      </c>
      <c r="G299" s="21">
        <f>E299*F299</f>
        <v>361.57</v>
      </c>
    </row>
    <row r="300" spans="1:7" ht="105" x14ac:dyDescent="0.25">
      <c r="A300" s="27" t="s">
        <v>431</v>
      </c>
      <c r="B300" s="27" t="s">
        <v>144</v>
      </c>
      <c r="C300" s="18" t="s">
        <v>145</v>
      </c>
      <c r="D300" s="28" t="s">
        <v>146</v>
      </c>
      <c r="E300" s="19">
        <v>190.91</v>
      </c>
      <c r="F300" s="20">
        <v>1.34</v>
      </c>
      <c r="G300" s="21">
        <f>E300*F300</f>
        <v>255.82</v>
      </c>
    </row>
    <row r="301" spans="1:7" ht="105" x14ac:dyDescent="0.25">
      <c r="A301" s="27" t="s">
        <v>432</v>
      </c>
      <c r="B301" s="27" t="s">
        <v>148</v>
      </c>
      <c r="C301" s="18" t="s">
        <v>46</v>
      </c>
      <c r="D301" s="28" t="s">
        <v>149</v>
      </c>
      <c r="E301" s="19">
        <v>6.2</v>
      </c>
      <c r="F301" s="20">
        <v>15.6</v>
      </c>
      <c r="G301" s="21">
        <f>E301*F301</f>
        <v>96.72</v>
      </c>
    </row>
    <row r="302" spans="1:7" ht="135" x14ac:dyDescent="0.25">
      <c r="A302" s="27" t="s">
        <v>433</v>
      </c>
      <c r="B302" s="27" t="s">
        <v>151</v>
      </c>
      <c r="C302" s="18" t="s">
        <v>53</v>
      </c>
      <c r="D302" s="28" t="s">
        <v>152</v>
      </c>
      <c r="E302" s="19">
        <v>2</v>
      </c>
      <c r="F302" s="20">
        <v>52.01</v>
      </c>
      <c r="G302" s="21">
        <f>E302*F302</f>
        <v>104.02</v>
      </c>
    </row>
    <row r="303" spans="1:7" ht="60" x14ac:dyDescent="0.25">
      <c r="A303" s="27" t="s">
        <v>434</v>
      </c>
      <c r="B303" s="27" t="s">
        <v>154</v>
      </c>
      <c r="C303" s="18" t="s">
        <v>53</v>
      </c>
      <c r="D303" s="28" t="s">
        <v>155</v>
      </c>
      <c r="E303" s="19">
        <v>1</v>
      </c>
      <c r="F303" s="20">
        <v>14.14</v>
      </c>
      <c r="G303" s="21">
        <f>E303*F303</f>
        <v>14.14</v>
      </c>
    </row>
    <row r="304" spans="1:7" ht="165" x14ac:dyDescent="0.25">
      <c r="A304" s="27" t="s">
        <v>435</v>
      </c>
      <c r="B304" s="27" t="s">
        <v>157</v>
      </c>
      <c r="C304" s="18" t="s">
        <v>53</v>
      </c>
      <c r="D304" s="28" t="s">
        <v>158</v>
      </c>
      <c r="E304" s="19">
        <v>1</v>
      </c>
      <c r="F304" s="20">
        <v>132.26</v>
      </c>
      <c r="G304" s="21">
        <f>E304*F304</f>
        <v>132.26</v>
      </c>
    </row>
    <row r="305" spans="1:7" ht="105" x14ac:dyDescent="0.25">
      <c r="A305" s="27" t="s">
        <v>436</v>
      </c>
      <c r="B305" s="27" t="s">
        <v>160</v>
      </c>
      <c r="C305" s="18" t="s">
        <v>53</v>
      </c>
      <c r="D305" s="28" t="s">
        <v>161</v>
      </c>
      <c r="E305" s="19">
        <v>1</v>
      </c>
      <c r="F305" s="20">
        <v>73</v>
      </c>
      <c r="G305" s="21">
        <f>E305*F305</f>
        <v>73</v>
      </c>
    </row>
    <row r="306" spans="1:7" ht="75" x14ac:dyDescent="0.25">
      <c r="A306" s="27" t="s">
        <v>437</v>
      </c>
      <c r="B306" s="27" t="s">
        <v>163</v>
      </c>
      <c r="C306" s="18" t="s">
        <v>53</v>
      </c>
      <c r="D306" s="28" t="s">
        <v>164</v>
      </c>
      <c r="E306" s="19">
        <v>3</v>
      </c>
      <c r="F306" s="20">
        <v>12.26</v>
      </c>
      <c r="G306" s="21">
        <f>E306*F306</f>
        <v>36.78</v>
      </c>
    </row>
    <row r="307" spans="1:7" ht="45" x14ac:dyDescent="0.25">
      <c r="A307" s="27" t="s">
        <v>438</v>
      </c>
      <c r="B307" s="27" t="s">
        <v>166</v>
      </c>
      <c r="C307" s="18" t="s">
        <v>53</v>
      </c>
      <c r="D307" s="28" t="s">
        <v>167</v>
      </c>
      <c r="E307" s="19">
        <v>1</v>
      </c>
      <c r="F307" s="20">
        <v>40.35</v>
      </c>
      <c r="G307" s="21">
        <f>E307*F307</f>
        <v>40.35</v>
      </c>
    </row>
    <row r="308" spans="1:7" ht="90" x14ac:dyDescent="0.25">
      <c r="A308" s="27" t="s">
        <v>439</v>
      </c>
      <c r="B308" s="27" t="s">
        <v>81</v>
      </c>
      <c r="C308" s="18" t="s">
        <v>53</v>
      </c>
      <c r="D308" s="28" t="s">
        <v>82</v>
      </c>
      <c r="E308" s="19">
        <v>1</v>
      </c>
      <c r="F308" s="20">
        <v>102.39</v>
      </c>
      <c r="G308" s="21">
        <f>E308*F308</f>
        <v>102.39</v>
      </c>
    </row>
    <row r="309" spans="1:7" ht="90" x14ac:dyDescent="0.25">
      <c r="A309" s="27" t="s">
        <v>440</v>
      </c>
      <c r="B309" s="27" t="s">
        <v>84</v>
      </c>
      <c r="C309" s="18" t="s">
        <v>53</v>
      </c>
      <c r="D309" s="28" t="s">
        <v>85</v>
      </c>
      <c r="E309" s="19">
        <v>1</v>
      </c>
      <c r="F309" s="20">
        <v>108.14</v>
      </c>
      <c r="G309" s="21">
        <f>E309*F309</f>
        <v>108.14</v>
      </c>
    </row>
    <row r="310" spans="1:7" ht="90" x14ac:dyDescent="0.25">
      <c r="A310" s="27" t="s">
        <v>441</v>
      </c>
      <c r="B310" s="27" t="s">
        <v>87</v>
      </c>
      <c r="C310" s="18" t="s">
        <v>53</v>
      </c>
      <c r="D310" s="28" t="s">
        <v>88</v>
      </c>
      <c r="E310" s="19">
        <v>1</v>
      </c>
      <c r="F310" s="20">
        <v>105.67</v>
      </c>
      <c r="G310" s="21">
        <f>E310*F310</f>
        <v>105.67</v>
      </c>
    </row>
    <row r="311" spans="1:7" ht="105" x14ac:dyDescent="0.25">
      <c r="A311" s="27" t="s">
        <v>442</v>
      </c>
      <c r="B311" s="27" t="s">
        <v>90</v>
      </c>
      <c r="C311" s="18" t="s">
        <v>53</v>
      </c>
      <c r="D311" s="28" t="s">
        <v>91</v>
      </c>
      <c r="E311" s="19">
        <v>1</v>
      </c>
      <c r="F311" s="20">
        <v>174.45</v>
      </c>
      <c r="G311" s="21">
        <f>E311*F311</f>
        <v>174.45</v>
      </c>
    </row>
    <row r="312" spans="1:7" ht="120" x14ac:dyDescent="0.25">
      <c r="A312" s="27" t="s">
        <v>443</v>
      </c>
      <c r="B312" s="27" t="s">
        <v>93</v>
      </c>
      <c r="C312" s="18" t="s">
        <v>53</v>
      </c>
      <c r="D312" s="28" t="s">
        <v>94</v>
      </c>
      <c r="E312" s="19">
        <v>1</v>
      </c>
      <c r="F312" s="20">
        <v>136.36000000000001</v>
      </c>
      <c r="G312" s="21">
        <f>E312*F312</f>
        <v>136.36000000000001</v>
      </c>
    </row>
    <row r="313" spans="1:7" ht="105" x14ac:dyDescent="0.25">
      <c r="A313" s="27" t="s">
        <v>444</v>
      </c>
      <c r="B313" s="27" t="s">
        <v>96</v>
      </c>
      <c r="C313" s="18" t="s">
        <v>53</v>
      </c>
      <c r="D313" s="28" t="s">
        <v>97</v>
      </c>
      <c r="E313" s="19">
        <v>1</v>
      </c>
      <c r="F313" s="20">
        <v>524.05999999999995</v>
      </c>
      <c r="G313" s="21">
        <f>E313*F313</f>
        <v>524.05999999999995</v>
      </c>
    </row>
    <row r="314" spans="1:7" x14ac:dyDescent="0.25">
      <c r="A314" s="18"/>
      <c r="B314" s="18"/>
      <c r="C314" s="18"/>
      <c r="D314" s="28"/>
      <c r="E314" s="19"/>
      <c r="F314" s="20"/>
      <c r="G314" s="21"/>
    </row>
    <row r="315" spans="1:7" s="5" customFormat="1" ht="12.75" x14ac:dyDescent="0.2">
      <c r="A315" s="26" t="s">
        <v>445</v>
      </c>
      <c r="B315" s="26" t="s">
        <v>445</v>
      </c>
      <c r="C315" s="22" t="s">
        <v>53</v>
      </c>
      <c r="D315" s="34" t="s">
        <v>446</v>
      </c>
      <c r="E315" s="23"/>
      <c r="F315" s="24"/>
      <c r="G315" s="25">
        <f>SUM(G317:G346)</f>
        <v>11273.55</v>
      </c>
    </row>
    <row r="316" spans="1:7" x14ac:dyDescent="0.25">
      <c r="A316" s="18"/>
      <c r="B316" s="18"/>
      <c r="C316" s="18"/>
      <c r="D316" s="28"/>
      <c r="E316" s="19"/>
      <c r="F316" s="20"/>
      <c r="G316" s="21"/>
    </row>
    <row r="317" spans="1:7" ht="105" x14ac:dyDescent="0.25">
      <c r="A317" s="27" t="s">
        <v>447</v>
      </c>
      <c r="B317" s="27" t="s">
        <v>126</v>
      </c>
      <c r="C317" s="18" t="s">
        <v>14</v>
      </c>
      <c r="D317" s="28" t="s">
        <v>127</v>
      </c>
      <c r="E317" s="19">
        <v>51.7</v>
      </c>
      <c r="F317" s="20">
        <v>12.02</v>
      </c>
      <c r="G317" s="21">
        <f>E317*F317</f>
        <v>621.42999999999995</v>
      </c>
    </row>
    <row r="318" spans="1:7" ht="105" x14ac:dyDescent="0.25">
      <c r="A318" s="27" t="s">
        <v>448</v>
      </c>
      <c r="B318" s="27" t="s">
        <v>129</v>
      </c>
      <c r="C318" s="18" t="s">
        <v>14</v>
      </c>
      <c r="D318" s="28" t="s">
        <v>130</v>
      </c>
      <c r="E318" s="19">
        <v>33.28</v>
      </c>
      <c r="F318" s="20">
        <v>6.81</v>
      </c>
      <c r="G318" s="21">
        <f>E318*F318</f>
        <v>226.64</v>
      </c>
    </row>
    <row r="319" spans="1:7" ht="75" x14ac:dyDescent="0.25">
      <c r="A319" s="27" t="s">
        <v>449</v>
      </c>
      <c r="B319" s="27" t="s">
        <v>138</v>
      </c>
      <c r="C319" s="18" t="s">
        <v>14</v>
      </c>
      <c r="D319" s="28" t="s">
        <v>139</v>
      </c>
      <c r="E319" s="19">
        <v>1.05</v>
      </c>
      <c r="F319" s="20">
        <v>76.28</v>
      </c>
      <c r="G319" s="21">
        <f>E319*F319</f>
        <v>80.09</v>
      </c>
    </row>
    <row r="320" spans="1:7" ht="90" x14ac:dyDescent="0.25">
      <c r="A320" s="27" t="s">
        <v>450</v>
      </c>
      <c r="B320" s="27" t="s">
        <v>135</v>
      </c>
      <c r="C320" s="18" t="s">
        <v>33</v>
      </c>
      <c r="D320" s="28" t="s">
        <v>136</v>
      </c>
      <c r="E320" s="19">
        <v>52.43</v>
      </c>
      <c r="F320" s="20">
        <v>34.21</v>
      </c>
      <c r="G320" s="21">
        <f>E320*F320</f>
        <v>1793.63</v>
      </c>
    </row>
    <row r="321" spans="1:7" ht="90" x14ac:dyDescent="0.25">
      <c r="A321" s="27" t="s">
        <v>451</v>
      </c>
      <c r="B321" s="27" t="s">
        <v>141</v>
      </c>
      <c r="C321" s="18" t="s">
        <v>14</v>
      </c>
      <c r="D321" s="28" t="s">
        <v>142</v>
      </c>
      <c r="E321" s="19">
        <v>10.96</v>
      </c>
      <c r="F321" s="20">
        <v>88.62</v>
      </c>
      <c r="G321" s="21">
        <f>E321*F321</f>
        <v>971.28</v>
      </c>
    </row>
    <row r="322" spans="1:7" ht="105" x14ac:dyDescent="0.25">
      <c r="A322" s="27" t="s">
        <v>452</v>
      </c>
      <c r="B322" s="27" t="s">
        <v>144</v>
      </c>
      <c r="C322" s="18" t="s">
        <v>145</v>
      </c>
      <c r="D322" s="28" t="s">
        <v>146</v>
      </c>
      <c r="E322" s="19">
        <v>770</v>
      </c>
      <c r="F322" s="20">
        <v>1.34</v>
      </c>
      <c r="G322" s="21">
        <f>E322*F322</f>
        <v>1031.8</v>
      </c>
    </row>
    <row r="323" spans="1:7" ht="105" x14ac:dyDescent="0.25">
      <c r="A323" s="27" t="s">
        <v>453</v>
      </c>
      <c r="B323" s="27" t="s">
        <v>148</v>
      </c>
      <c r="C323" s="18" t="s">
        <v>46</v>
      </c>
      <c r="D323" s="28" t="s">
        <v>149</v>
      </c>
      <c r="E323" s="19">
        <v>11.9</v>
      </c>
      <c r="F323" s="20">
        <v>15.6</v>
      </c>
      <c r="G323" s="21">
        <f>E323*F323</f>
        <v>185.64</v>
      </c>
    </row>
    <row r="324" spans="1:7" ht="105" x14ac:dyDescent="0.25">
      <c r="A324" s="27" t="s">
        <v>454</v>
      </c>
      <c r="B324" s="27" t="s">
        <v>186</v>
      </c>
      <c r="C324" s="18" t="s">
        <v>46</v>
      </c>
      <c r="D324" s="28" t="s">
        <v>187</v>
      </c>
      <c r="E324" s="19">
        <v>11.9</v>
      </c>
      <c r="F324" s="20">
        <v>13.27</v>
      </c>
      <c r="G324" s="21">
        <f>E324*F324</f>
        <v>157.91</v>
      </c>
    </row>
    <row r="325" spans="1:7" ht="135" x14ac:dyDescent="0.25">
      <c r="A325" s="27" t="s">
        <v>455</v>
      </c>
      <c r="B325" s="27" t="s">
        <v>151</v>
      </c>
      <c r="C325" s="18" t="s">
        <v>53</v>
      </c>
      <c r="D325" s="28" t="s">
        <v>152</v>
      </c>
      <c r="E325" s="19">
        <v>2</v>
      </c>
      <c r="F325" s="20">
        <v>52.01</v>
      </c>
      <c r="G325" s="21">
        <f>E325*F325</f>
        <v>104.02</v>
      </c>
    </row>
    <row r="326" spans="1:7" ht="165" x14ac:dyDescent="0.25">
      <c r="A326" s="27" t="s">
        <v>456</v>
      </c>
      <c r="B326" s="27" t="s">
        <v>157</v>
      </c>
      <c r="C326" s="18" t="s">
        <v>53</v>
      </c>
      <c r="D326" s="28" t="s">
        <v>158</v>
      </c>
      <c r="E326" s="19">
        <v>2</v>
      </c>
      <c r="F326" s="20">
        <v>132.26</v>
      </c>
      <c r="G326" s="21">
        <f>E326*F326</f>
        <v>264.52</v>
      </c>
    </row>
    <row r="327" spans="1:7" ht="60" x14ac:dyDescent="0.25">
      <c r="A327" s="27" t="s">
        <v>457</v>
      </c>
      <c r="B327" s="27" t="s">
        <v>191</v>
      </c>
      <c r="C327" s="18" t="s">
        <v>53</v>
      </c>
      <c r="D327" s="28" t="s">
        <v>192</v>
      </c>
      <c r="E327" s="19">
        <v>2</v>
      </c>
      <c r="F327" s="20">
        <v>26.3</v>
      </c>
      <c r="G327" s="21">
        <f>E327*F327</f>
        <v>52.6</v>
      </c>
    </row>
    <row r="328" spans="1:7" ht="60" x14ac:dyDescent="0.25">
      <c r="A328" s="27" t="s">
        <v>458</v>
      </c>
      <c r="B328" s="27" t="s">
        <v>154</v>
      </c>
      <c r="C328" s="18" t="s">
        <v>53</v>
      </c>
      <c r="D328" s="28" t="s">
        <v>155</v>
      </c>
      <c r="E328" s="19">
        <v>1</v>
      </c>
      <c r="F328" s="20">
        <v>14.14</v>
      </c>
      <c r="G328" s="21">
        <f>E328*F328</f>
        <v>14.14</v>
      </c>
    </row>
    <row r="329" spans="1:7" ht="75" x14ac:dyDescent="0.25">
      <c r="A329" s="27" t="s">
        <v>459</v>
      </c>
      <c r="B329" s="27" t="s">
        <v>163</v>
      </c>
      <c r="C329" s="18" t="s">
        <v>53</v>
      </c>
      <c r="D329" s="28" t="s">
        <v>164</v>
      </c>
      <c r="E329" s="19">
        <v>8</v>
      </c>
      <c r="F329" s="20">
        <v>12.26</v>
      </c>
      <c r="G329" s="21">
        <f>E329*F329</f>
        <v>98.08</v>
      </c>
    </row>
    <row r="330" spans="1:7" ht="45" x14ac:dyDescent="0.25">
      <c r="A330" s="27" t="s">
        <v>460</v>
      </c>
      <c r="B330" s="27" t="s">
        <v>166</v>
      </c>
      <c r="C330" s="18" t="s">
        <v>53</v>
      </c>
      <c r="D330" s="28" t="s">
        <v>167</v>
      </c>
      <c r="E330" s="19">
        <v>1</v>
      </c>
      <c r="F330" s="20">
        <v>40.35</v>
      </c>
      <c r="G330" s="21">
        <f>E330*F330</f>
        <v>40.35</v>
      </c>
    </row>
    <row r="331" spans="1:7" ht="60" x14ac:dyDescent="0.25">
      <c r="A331" s="27" t="s">
        <v>461</v>
      </c>
      <c r="B331" s="27" t="s">
        <v>377</v>
      </c>
      <c r="C331" s="18" t="s">
        <v>53</v>
      </c>
      <c r="D331" s="28" t="s">
        <v>378</v>
      </c>
      <c r="E331" s="19">
        <v>2</v>
      </c>
      <c r="F331" s="20">
        <v>136.58000000000001</v>
      </c>
      <c r="G331" s="21">
        <f>E331*F331</f>
        <v>273.16000000000003</v>
      </c>
    </row>
    <row r="332" spans="1:7" ht="75" x14ac:dyDescent="0.25">
      <c r="A332" s="27" t="s">
        <v>462</v>
      </c>
      <c r="B332" s="27" t="s">
        <v>463</v>
      </c>
      <c r="C332" s="18" t="s">
        <v>53</v>
      </c>
      <c r="D332" s="28" t="s">
        <v>464</v>
      </c>
      <c r="E332" s="19">
        <v>2</v>
      </c>
      <c r="F332" s="20">
        <v>79.42</v>
      </c>
      <c r="G332" s="21">
        <f>E332*F332</f>
        <v>158.84</v>
      </c>
    </row>
    <row r="333" spans="1:7" ht="90" x14ac:dyDescent="0.25">
      <c r="A333" s="27" t="s">
        <v>465</v>
      </c>
      <c r="B333" s="27" t="s">
        <v>466</v>
      </c>
      <c r="C333" s="18" t="s">
        <v>53</v>
      </c>
      <c r="D333" s="28" t="s">
        <v>467</v>
      </c>
      <c r="E333" s="19">
        <v>1</v>
      </c>
      <c r="F333" s="20">
        <v>76.28</v>
      </c>
      <c r="G333" s="21">
        <f>E333*F333</f>
        <v>76.28</v>
      </c>
    </row>
    <row r="334" spans="1:7" ht="105" x14ac:dyDescent="0.25">
      <c r="A334" s="27" t="s">
        <v>468</v>
      </c>
      <c r="B334" s="27" t="s">
        <v>106</v>
      </c>
      <c r="C334" s="18" t="s">
        <v>53</v>
      </c>
      <c r="D334" s="28" t="s">
        <v>107</v>
      </c>
      <c r="E334" s="19">
        <v>2</v>
      </c>
      <c r="F334" s="20">
        <v>129.77000000000001</v>
      </c>
      <c r="G334" s="21">
        <f>E334*F334</f>
        <v>259.54000000000002</v>
      </c>
    </row>
    <row r="335" spans="1:7" ht="105" x14ac:dyDescent="0.25">
      <c r="A335" s="27" t="s">
        <v>469</v>
      </c>
      <c r="B335" s="27" t="s">
        <v>470</v>
      </c>
      <c r="C335" s="18" t="s">
        <v>53</v>
      </c>
      <c r="D335" s="28" t="s">
        <v>471</v>
      </c>
      <c r="E335" s="19">
        <v>1</v>
      </c>
      <c r="F335" s="20">
        <v>109.77</v>
      </c>
      <c r="G335" s="21">
        <f>E335*F335</f>
        <v>109.77</v>
      </c>
    </row>
    <row r="336" spans="1:7" ht="90" x14ac:dyDescent="0.25">
      <c r="A336" s="27" t="s">
        <v>472</v>
      </c>
      <c r="B336" s="27" t="s">
        <v>473</v>
      </c>
      <c r="C336" s="18" t="s">
        <v>53</v>
      </c>
      <c r="D336" s="28" t="s">
        <v>474</v>
      </c>
      <c r="E336" s="19">
        <v>2</v>
      </c>
      <c r="F336" s="20">
        <v>99.66</v>
      </c>
      <c r="G336" s="21">
        <f>E336*F336</f>
        <v>199.32</v>
      </c>
    </row>
    <row r="337" spans="1:7" ht="90" x14ac:dyDescent="0.25">
      <c r="A337" s="27" t="s">
        <v>475</v>
      </c>
      <c r="B337" s="27" t="s">
        <v>81</v>
      </c>
      <c r="C337" s="18" t="s">
        <v>53</v>
      </c>
      <c r="D337" s="28" t="s">
        <v>82</v>
      </c>
      <c r="E337" s="19">
        <v>1</v>
      </c>
      <c r="F337" s="20">
        <v>102.39</v>
      </c>
      <c r="G337" s="21">
        <f>E337*F337</f>
        <v>102.39</v>
      </c>
    </row>
    <row r="338" spans="1:7" ht="90" x14ac:dyDescent="0.25">
      <c r="A338" s="27" t="s">
        <v>476</v>
      </c>
      <c r="B338" s="27" t="s">
        <v>84</v>
      </c>
      <c r="C338" s="18" t="s">
        <v>53</v>
      </c>
      <c r="D338" s="28" t="s">
        <v>85</v>
      </c>
      <c r="E338" s="19">
        <v>1</v>
      </c>
      <c r="F338" s="20">
        <v>108.14</v>
      </c>
      <c r="G338" s="21">
        <f>E338*F338</f>
        <v>108.14</v>
      </c>
    </row>
    <row r="339" spans="1:7" ht="75" x14ac:dyDescent="0.25">
      <c r="A339" s="27" t="s">
        <v>477</v>
      </c>
      <c r="B339" s="27" t="s">
        <v>478</v>
      </c>
      <c r="C339" s="18" t="s">
        <v>53</v>
      </c>
      <c r="D339" s="28" t="s">
        <v>479</v>
      </c>
      <c r="E339" s="19">
        <v>1</v>
      </c>
      <c r="F339" s="20">
        <v>254.99</v>
      </c>
      <c r="G339" s="21">
        <f>E339*F339</f>
        <v>254.99</v>
      </c>
    </row>
    <row r="340" spans="1:7" ht="120" x14ac:dyDescent="0.25">
      <c r="A340" s="27" t="s">
        <v>480</v>
      </c>
      <c r="B340" s="27" t="s">
        <v>481</v>
      </c>
      <c r="C340" s="18" t="s">
        <v>53</v>
      </c>
      <c r="D340" s="28" t="s">
        <v>482</v>
      </c>
      <c r="E340" s="19">
        <v>1</v>
      </c>
      <c r="F340" s="20">
        <v>1007</v>
      </c>
      <c r="G340" s="21">
        <f>E340*F340</f>
        <v>1007</v>
      </c>
    </row>
    <row r="341" spans="1:7" ht="105" x14ac:dyDescent="0.25">
      <c r="A341" s="27" t="s">
        <v>483</v>
      </c>
      <c r="B341" s="27" t="s">
        <v>484</v>
      </c>
      <c r="C341" s="18" t="s">
        <v>53</v>
      </c>
      <c r="D341" s="28" t="s">
        <v>485</v>
      </c>
      <c r="E341" s="19">
        <v>1</v>
      </c>
      <c r="F341" s="20">
        <v>325.52</v>
      </c>
      <c r="G341" s="21">
        <f>E341*F341</f>
        <v>325.52</v>
      </c>
    </row>
    <row r="342" spans="1:7" ht="60" x14ac:dyDescent="0.25">
      <c r="A342" s="27" t="s">
        <v>486</v>
      </c>
      <c r="B342" s="27" t="s">
        <v>487</v>
      </c>
      <c r="C342" s="18" t="s">
        <v>53</v>
      </c>
      <c r="D342" s="28" t="s">
        <v>488</v>
      </c>
      <c r="E342" s="19">
        <v>1</v>
      </c>
      <c r="F342" s="20">
        <v>14.49</v>
      </c>
      <c r="G342" s="21">
        <f>E342*F342</f>
        <v>14.49</v>
      </c>
    </row>
    <row r="343" spans="1:7" ht="75" x14ac:dyDescent="0.25">
      <c r="A343" s="27" t="s">
        <v>489</v>
      </c>
      <c r="B343" s="27" t="s">
        <v>490</v>
      </c>
      <c r="C343" s="18" t="s">
        <v>53</v>
      </c>
      <c r="D343" s="28" t="s">
        <v>491</v>
      </c>
      <c r="E343" s="19">
        <v>1</v>
      </c>
      <c r="F343" s="20">
        <v>1742.31</v>
      </c>
      <c r="G343" s="21">
        <f>E343*F343</f>
        <v>1742.31</v>
      </c>
    </row>
    <row r="344" spans="1:7" ht="120" x14ac:dyDescent="0.25">
      <c r="A344" s="27" t="s">
        <v>492</v>
      </c>
      <c r="B344" s="27" t="s">
        <v>66</v>
      </c>
      <c r="C344" s="18" t="s">
        <v>53</v>
      </c>
      <c r="D344" s="28" t="s">
        <v>67</v>
      </c>
      <c r="E344" s="19">
        <v>2</v>
      </c>
      <c r="F344" s="20">
        <v>144.91</v>
      </c>
      <c r="G344" s="21">
        <f>E344*F344</f>
        <v>289.82</v>
      </c>
    </row>
    <row r="345" spans="1:7" ht="120" x14ac:dyDescent="0.25">
      <c r="A345" s="27" t="s">
        <v>493</v>
      </c>
      <c r="B345" s="27" t="s">
        <v>494</v>
      </c>
      <c r="C345" s="18" t="s">
        <v>53</v>
      </c>
      <c r="D345" s="28" t="s">
        <v>495</v>
      </c>
      <c r="E345" s="19">
        <v>2</v>
      </c>
      <c r="F345" s="20">
        <v>263.43</v>
      </c>
      <c r="G345" s="21">
        <f>E345*F345</f>
        <v>526.86</v>
      </c>
    </row>
    <row r="346" spans="1:7" ht="45" x14ac:dyDescent="0.25">
      <c r="A346" s="27" t="s">
        <v>496</v>
      </c>
      <c r="B346" s="27" t="s">
        <v>72</v>
      </c>
      <c r="C346" s="18" t="s">
        <v>53</v>
      </c>
      <c r="D346" s="28" t="s">
        <v>73</v>
      </c>
      <c r="E346" s="19">
        <v>1</v>
      </c>
      <c r="F346" s="20">
        <v>182.99</v>
      </c>
      <c r="G346" s="21">
        <f>E346*F346</f>
        <v>182.99</v>
      </c>
    </row>
    <row r="347" spans="1:7" x14ac:dyDescent="0.25">
      <c r="A347" s="18"/>
      <c r="B347" s="18"/>
      <c r="C347" s="18"/>
      <c r="D347" s="28"/>
      <c r="E347" s="19"/>
      <c r="F347" s="20"/>
      <c r="G347" s="21"/>
    </row>
    <row r="348" spans="1:7" x14ac:dyDescent="0.25">
      <c r="A348" s="18"/>
      <c r="B348" s="18"/>
      <c r="C348" s="18"/>
      <c r="D348" s="28"/>
      <c r="E348" s="19"/>
      <c r="F348" s="20"/>
      <c r="G348" s="21"/>
    </row>
    <row r="349" spans="1:7" s="5" customFormat="1" ht="12.75" x14ac:dyDescent="0.2">
      <c r="A349" s="26" t="s">
        <v>497</v>
      </c>
      <c r="B349" s="26" t="s">
        <v>497</v>
      </c>
      <c r="C349" s="22" t="s">
        <v>53</v>
      </c>
      <c r="D349" s="34" t="s">
        <v>498</v>
      </c>
      <c r="E349" s="23"/>
      <c r="F349" s="24"/>
      <c r="G349" s="25">
        <f>SUM(G351:G370)</f>
        <v>3420.36</v>
      </c>
    </row>
    <row r="350" spans="1:7" x14ac:dyDescent="0.25">
      <c r="A350" s="18"/>
      <c r="B350" s="18"/>
      <c r="C350" s="18"/>
      <c r="D350" s="28"/>
      <c r="E350" s="19"/>
      <c r="F350" s="20"/>
      <c r="G350" s="21"/>
    </row>
    <row r="351" spans="1:7" ht="105" x14ac:dyDescent="0.25">
      <c r="A351" s="27" t="s">
        <v>499</v>
      </c>
      <c r="B351" s="27" t="s">
        <v>126</v>
      </c>
      <c r="C351" s="18" t="s">
        <v>14</v>
      </c>
      <c r="D351" s="28" t="s">
        <v>127</v>
      </c>
      <c r="E351" s="19">
        <v>14.52</v>
      </c>
      <c r="F351" s="20">
        <v>12.02</v>
      </c>
      <c r="G351" s="21">
        <f>E351*F351</f>
        <v>174.53</v>
      </c>
    </row>
    <row r="352" spans="1:7" ht="105" x14ac:dyDescent="0.25">
      <c r="A352" s="27" t="s">
        <v>500</v>
      </c>
      <c r="B352" s="27" t="s">
        <v>129</v>
      </c>
      <c r="C352" s="18" t="s">
        <v>14</v>
      </c>
      <c r="D352" s="28" t="s">
        <v>130</v>
      </c>
      <c r="E352" s="19">
        <v>9.34</v>
      </c>
      <c r="F352" s="20">
        <v>6.81</v>
      </c>
      <c r="G352" s="21">
        <f>E352*F352</f>
        <v>63.61</v>
      </c>
    </row>
    <row r="353" spans="1:7" ht="60" x14ac:dyDescent="0.25">
      <c r="A353" s="27" t="s">
        <v>501</v>
      </c>
      <c r="B353" s="27" t="s">
        <v>132</v>
      </c>
      <c r="C353" s="18" t="s">
        <v>14</v>
      </c>
      <c r="D353" s="28" t="s">
        <v>133</v>
      </c>
      <c r="E353" s="19">
        <v>6.38</v>
      </c>
      <c r="F353" s="20">
        <v>18.649999999999999</v>
      </c>
      <c r="G353" s="21">
        <f>E353*F353</f>
        <v>118.99</v>
      </c>
    </row>
    <row r="354" spans="1:7" ht="90" x14ac:dyDescent="0.25">
      <c r="A354" s="27" t="s">
        <v>502</v>
      </c>
      <c r="B354" s="27" t="s">
        <v>135</v>
      </c>
      <c r="C354" s="18" t="s">
        <v>33</v>
      </c>
      <c r="D354" s="28" t="s">
        <v>136</v>
      </c>
      <c r="E354" s="19">
        <v>22.13</v>
      </c>
      <c r="F354" s="20">
        <v>34.21</v>
      </c>
      <c r="G354" s="21">
        <f>E354*F354</f>
        <v>757.07</v>
      </c>
    </row>
    <row r="355" spans="1:7" ht="75" x14ac:dyDescent="0.25">
      <c r="A355" s="27" t="s">
        <v>503</v>
      </c>
      <c r="B355" s="27" t="s">
        <v>138</v>
      </c>
      <c r="C355" s="18" t="s">
        <v>14</v>
      </c>
      <c r="D355" s="28" t="s">
        <v>139</v>
      </c>
      <c r="E355" s="19">
        <v>0.53</v>
      </c>
      <c r="F355" s="20">
        <v>76.28</v>
      </c>
      <c r="G355" s="21">
        <f>E355*F355</f>
        <v>40.43</v>
      </c>
    </row>
    <row r="356" spans="1:7" ht="90" x14ac:dyDescent="0.25">
      <c r="A356" s="27" t="s">
        <v>504</v>
      </c>
      <c r="B356" s="27" t="s">
        <v>141</v>
      </c>
      <c r="C356" s="18" t="s">
        <v>14</v>
      </c>
      <c r="D356" s="28" t="s">
        <v>142</v>
      </c>
      <c r="E356" s="19">
        <v>4.08</v>
      </c>
      <c r="F356" s="20">
        <v>88.62</v>
      </c>
      <c r="G356" s="21">
        <f>E356*F356</f>
        <v>361.57</v>
      </c>
    </row>
    <row r="357" spans="1:7" ht="105" x14ac:dyDescent="0.25">
      <c r="A357" s="27" t="s">
        <v>505</v>
      </c>
      <c r="B357" s="27" t="s">
        <v>144</v>
      </c>
      <c r="C357" s="18" t="s">
        <v>145</v>
      </c>
      <c r="D357" s="28" t="s">
        <v>146</v>
      </c>
      <c r="E357" s="19">
        <v>190.91</v>
      </c>
      <c r="F357" s="20">
        <v>1.34</v>
      </c>
      <c r="G357" s="21">
        <f>E357*F357</f>
        <v>255.82</v>
      </c>
    </row>
    <row r="358" spans="1:7" ht="105" x14ac:dyDescent="0.25">
      <c r="A358" s="27" t="s">
        <v>506</v>
      </c>
      <c r="B358" s="27" t="s">
        <v>148</v>
      </c>
      <c r="C358" s="18" t="s">
        <v>46</v>
      </c>
      <c r="D358" s="28" t="s">
        <v>149</v>
      </c>
      <c r="E358" s="19">
        <v>6.2</v>
      </c>
      <c r="F358" s="20">
        <v>15.6</v>
      </c>
      <c r="G358" s="21">
        <f>E358*F358</f>
        <v>96.72</v>
      </c>
    </row>
    <row r="359" spans="1:7" ht="135" x14ac:dyDescent="0.25">
      <c r="A359" s="27" t="s">
        <v>507</v>
      </c>
      <c r="B359" s="27" t="s">
        <v>151</v>
      </c>
      <c r="C359" s="18" t="s">
        <v>53</v>
      </c>
      <c r="D359" s="28" t="s">
        <v>152</v>
      </c>
      <c r="E359" s="19">
        <v>2</v>
      </c>
      <c r="F359" s="20">
        <v>52.01</v>
      </c>
      <c r="G359" s="21">
        <f>E359*F359</f>
        <v>104.02</v>
      </c>
    </row>
    <row r="360" spans="1:7" ht="60" x14ac:dyDescent="0.25">
      <c r="A360" s="27" t="s">
        <v>508</v>
      </c>
      <c r="B360" s="27" t="s">
        <v>154</v>
      </c>
      <c r="C360" s="18" t="s">
        <v>53</v>
      </c>
      <c r="D360" s="28" t="s">
        <v>155</v>
      </c>
      <c r="E360" s="19">
        <v>1</v>
      </c>
      <c r="F360" s="20">
        <v>14.14</v>
      </c>
      <c r="G360" s="21">
        <f>E360*F360</f>
        <v>14.14</v>
      </c>
    </row>
    <row r="361" spans="1:7" ht="165" x14ac:dyDescent="0.25">
      <c r="A361" s="27" t="s">
        <v>509</v>
      </c>
      <c r="B361" s="27" t="s">
        <v>157</v>
      </c>
      <c r="C361" s="18" t="s">
        <v>53</v>
      </c>
      <c r="D361" s="28" t="s">
        <v>158</v>
      </c>
      <c r="E361" s="19">
        <v>1</v>
      </c>
      <c r="F361" s="20">
        <v>132.26</v>
      </c>
      <c r="G361" s="21">
        <f>E361*F361</f>
        <v>132.26</v>
      </c>
    </row>
    <row r="362" spans="1:7" ht="105" x14ac:dyDescent="0.25">
      <c r="A362" s="27" t="s">
        <v>510</v>
      </c>
      <c r="B362" s="27" t="s">
        <v>160</v>
      </c>
      <c r="C362" s="18" t="s">
        <v>53</v>
      </c>
      <c r="D362" s="28" t="s">
        <v>161</v>
      </c>
      <c r="E362" s="19">
        <v>1</v>
      </c>
      <c r="F362" s="20">
        <v>73</v>
      </c>
      <c r="G362" s="21">
        <f>E362*F362</f>
        <v>73</v>
      </c>
    </row>
    <row r="363" spans="1:7" ht="75" x14ac:dyDescent="0.25">
      <c r="A363" s="27" t="s">
        <v>511</v>
      </c>
      <c r="B363" s="27" t="s">
        <v>163</v>
      </c>
      <c r="C363" s="18" t="s">
        <v>53</v>
      </c>
      <c r="D363" s="28" t="s">
        <v>164</v>
      </c>
      <c r="E363" s="19">
        <v>3</v>
      </c>
      <c r="F363" s="20">
        <v>12.26</v>
      </c>
      <c r="G363" s="21">
        <f>E363*F363</f>
        <v>36.78</v>
      </c>
    </row>
    <row r="364" spans="1:7" ht="45" x14ac:dyDescent="0.25">
      <c r="A364" s="27" t="s">
        <v>512</v>
      </c>
      <c r="B364" s="27" t="s">
        <v>166</v>
      </c>
      <c r="C364" s="18" t="s">
        <v>53</v>
      </c>
      <c r="D364" s="28" t="s">
        <v>167</v>
      </c>
      <c r="E364" s="19">
        <v>1</v>
      </c>
      <c r="F364" s="20">
        <v>40.35</v>
      </c>
      <c r="G364" s="21">
        <f>E364*F364</f>
        <v>40.35</v>
      </c>
    </row>
    <row r="365" spans="1:7" ht="90" x14ac:dyDescent="0.25">
      <c r="A365" s="27" t="s">
        <v>513</v>
      </c>
      <c r="B365" s="27" t="s">
        <v>81</v>
      </c>
      <c r="C365" s="18" t="s">
        <v>53</v>
      </c>
      <c r="D365" s="28" t="s">
        <v>82</v>
      </c>
      <c r="E365" s="19">
        <v>1</v>
      </c>
      <c r="F365" s="20">
        <v>102.39</v>
      </c>
      <c r="G365" s="21">
        <f>E365*F365</f>
        <v>102.39</v>
      </c>
    </row>
    <row r="366" spans="1:7" ht="90" x14ac:dyDescent="0.25">
      <c r="A366" s="27" t="s">
        <v>514</v>
      </c>
      <c r="B366" s="27" t="s">
        <v>84</v>
      </c>
      <c r="C366" s="18" t="s">
        <v>53</v>
      </c>
      <c r="D366" s="28" t="s">
        <v>85</v>
      </c>
      <c r="E366" s="19">
        <v>1</v>
      </c>
      <c r="F366" s="20">
        <v>108.14</v>
      </c>
      <c r="G366" s="21">
        <f>E366*F366</f>
        <v>108.14</v>
      </c>
    </row>
    <row r="367" spans="1:7" ht="90" x14ac:dyDescent="0.25">
      <c r="A367" s="27" t="s">
        <v>515</v>
      </c>
      <c r="B367" s="27" t="s">
        <v>87</v>
      </c>
      <c r="C367" s="18" t="s">
        <v>53</v>
      </c>
      <c r="D367" s="28" t="s">
        <v>88</v>
      </c>
      <c r="E367" s="19">
        <v>1</v>
      </c>
      <c r="F367" s="20">
        <v>105.67</v>
      </c>
      <c r="G367" s="21">
        <f>E367*F367</f>
        <v>105.67</v>
      </c>
    </row>
    <row r="368" spans="1:7" ht="105" x14ac:dyDescent="0.25">
      <c r="A368" s="27" t="s">
        <v>516</v>
      </c>
      <c r="B368" s="27" t="s">
        <v>90</v>
      </c>
      <c r="C368" s="18" t="s">
        <v>53</v>
      </c>
      <c r="D368" s="28" t="s">
        <v>91</v>
      </c>
      <c r="E368" s="19">
        <v>1</v>
      </c>
      <c r="F368" s="20">
        <v>174.45</v>
      </c>
      <c r="G368" s="21">
        <f>E368*F368</f>
        <v>174.45</v>
      </c>
    </row>
    <row r="369" spans="1:7" ht="120" x14ac:dyDescent="0.25">
      <c r="A369" s="27" t="s">
        <v>517</v>
      </c>
      <c r="B369" s="27" t="s">
        <v>93</v>
      </c>
      <c r="C369" s="18" t="s">
        <v>53</v>
      </c>
      <c r="D369" s="28" t="s">
        <v>94</v>
      </c>
      <c r="E369" s="19">
        <v>1</v>
      </c>
      <c r="F369" s="20">
        <v>136.36000000000001</v>
      </c>
      <c r="G369" s="21">
        <f>E369*F369</f>
        <v>136.36000000000001</v>
      </c>
    </row>
    <row r="370" spans="1:7" ht="105" x14ac:dyDescent="0.25">
      <c r="A370" s="27" t="s">
        <v>518</v>
      </c>
      <c r="B370" s="27" t="s">
        <v>96</v>
      </c>
      <c r="C370" s="18" t="s">
        <v>53</v>
      </c>
      <c r="D370" s="28" t="s">
        <v>97</v>
      </c>
      <c r="E370" s="19">
        <v>1</v>
      </c>
      <c r="F370" s="20">
        <v>524.05999999999995</v>
      </c>
      <c r="G370" s="21">
        <f>E370*F370</f>
        <v>524.05999999999995</v>
      </c>
    </row>
    <row r="371" spans="1:7" x14ac:dyDescent="0.25">
      <c r="A371" s="18"/>
      <c r="B371" s="18"/>
      <c r="C371" s="18"/>
      <c r="D371" s="28"/>
      <c r="E371" s="19"/>
      <c r="F371" s="20"/>
      <c r="G371" s="21"/>
    </row>
    <row r="372" spans="1:7" s="5" customFormat="1" ht="12.75" x14ac:dyDescent="0.2">
      <c r="A372" s="26" t="s">
        <v>519</v>
      </c>
      <c r="B372" s="26" t="s">
        <v>519</v>
      </c>
      <c r="C372" s="22" t="s">
        <v>53</v>
      </c>
      <c r="D372" s="34" t="s">
        <v>520</v>
      </c>
      <c r="E372" s="23"/>
      <c r="F372" s="24"/>
      <c r="G372" s="25">
        <f>SUM(G374:G379)</f>
        <v>3835.68</v>
      </c>
    </row>
    <row r="373" spans="1:7" x14ac:dyDescent="0.25">
      <c r="A373" s="18"/>
      <c r="B373" s="18"/>
      <c r="C373" s="18"/>
      <c r="D373" s="28"/>
      <c r="E373" s="19"/>
      <c r="F373" s="20"/>
      <c r="G373" s="21"/>
    </row>
    <row r="374" spans="1:7" ht="105" x14ac:dyDescent="0.25">
      <c r="A374" s="27" t="s">
        <v>521</v>
      </c>
      <c r="B374" s="27" t="s">
        <v>522</v>
      </c>
      <c r="C374" s="18" t="s">
        <v>53</v>
      </c>
      <c r="D374" s="28" t="s">
        <v>523</v>
      </c>
      <c r="E374" s="19">
        <v>1</v>
      </c>
      <c r="F374" s="20">
        <v>239.52</v>
      </c>
      <c r="G374" s="21">
        <f>E374*F374</f>
        <v>239.52</v>
      </c>
    </row>
    <row r="375" spans="1:7" ht="90" x14ac:dyDescent="0.25">
      <c r="A375" s="27" t="s">
        <v>524</v>
      </c>
      <c r="B375" s="27" t="s">
        <v>525</v>
      </c>
      <c r="C375" s="18" t="s">
        <v>53</v>
      </c>
      <c r="D375" s="28" t="s">
        <v>526</v>
      </c>
      <c r="E375" s="19">
        <v>1</v>
      </c>
      <c r="F375" s="20">
        <v>426.22</v>
      </c>
      <c r="G375" s="21">
        <f>E375*F375</f>
        <v>426.22</v>
      </c>
    </row>
    <row r="376" spans="1:7" ht="90" x14ac:dyDescent="0.25">
      <c r="A376" s="27" t="s">
        <v>527</v>
      </c>
      <c r="B376" s="27" t="s">
        <v>102</v>
      </c>
      <c r="C376" s="18" t="s">
        <v>53</v>
      </c>
      <c r="D376" s="28" t="s">
        <v>103</v>
      </c>
      <c r="E376" s="19">
        <v>2</v>
      </c>
      <c r="F376" s="20">
        <v>91.39</v>
      </c>
      <c r="G376" s="21">
        <f>E376*F376</f>
        <v>182.78</v>
      </c>
    </row>
    <row r="377" spans="1:7" ht="75" x14ac:dyDescent="0.25">
      <c r="A377" s="27" t="s">
        <v>528</v>
      </c>
      <c r="B377" s="27" t="s">
        <v>529</v>
      </c>
      <c r="C377" s="18" t="s">
        <v>53</v>
      </c>
      <c r="D377" s="28" t="s">
        <v>530</v>
      </c>
      <c r="E377" s="19">
        <v>2</v>
      </c>
      <c r="F377" s="20">
        <v>70.260000000000005</v>
      </c>
      <c r="G377" s="21">
        <f>E377*F377</f>
        <v>140.52000000000001</v>
      </c>
    </row>
    <row r="378" spans="1:7" ht="75" x14ac:dyDescent="0.25">
      <c r="A378" s="27" t="s">
        <v>531</v>
      </c>
      <c r="B378" s="27" t="s">
        <v>532</v>
      </c>
      <c r="C378" s="18" t="s">
        <v>53</v>
      </c>
      <c r="D378" s="28" t="s">
        <v>533</v>
      </c>
      <c r="E378" s="19">
        <v>2</v>
      </c>
      <c r="F378" s="20">
        <v>98.32</v>
      </c>
      <c r="G378" s="21">
        <f>E378*F378</f>
        <v>196.64</v>
      </c>
    </row>
    <row r="379" spans="1:7" ht="75" x14ac:dyDescent="0.25">
      <c r="A379" s="27" t="s">
        <v>534</v>
      </c>
      <c r="B379" s="27" t="s">
        <v>75</v>
      </c>
      <c r="C379" s="18" t="s">
        <v>53</v>
      </c>
      <c r="D379" s="28" t="s">
        <v>76</v>
      </c>
      <c r="E379" s="19">
        <v>1</v>
      </c>
      <c r="F379" s="20">
        <v>2650</v>
      </c>
      <c r="G379" s="21">
        <f>E379*F379</f>
        <v>2650</v>
      </c>
    </row>
    <row r="380" spans="1:7" x14ac:dyDescent="0.25">
      <c r="A380" s="18"/>
      <c r="B380" s="18"/>
      <c r="C380" s="18"/>
      <c r="D380" s="28"/>
      <c r="E380" s="19"/>
      <c r="F380" s="20"/>
      <c r="G380" s="21"/>
    </row>
    <row r="381" spans="1:7" s="5" customFormat="1" ht="12.75" x14ac:dyDescent="0.2">
      <c r="A381" s="26" t="s">
        <v>535</v>
      </c>
      <c r="B381" s="26" t="s">
        <v>535</v>
      </c>
      <c r="C381" s="22"/>
      <c r="D381" s="34" t="s">
        <v>536</v>
      </c>
      <c r="E381" s="23"/>
      <c r="F381" s="24"/>
      <c r="G381" s="25">
        <f>G383+G396+G414+G441+G461+G506</f>
        <v>236976.79</v>
      </c>
    </row>
    <row r="382" spans="1:7" x14ac:dyDescent="0.25">
      <c r="A382" s="18"/>
      <c r="B382" s="18"/>
      <c r="C382" s="18"/>
      <c r="D382" s="28"/>
      <c r="E382" s="19"/>
      <c r="F382" s="20"/>
      <c r="G382" s="21"/>
    </row>
    <row r="383" spans="1:7" s="5" customFormat="1" ht="12.75" x14ac:dyDescent="0.2">
      <c r="A383" s="26" t="s">
        <v>537</v>
      </c>
      <c r="B383" s="26" t="s">
        <v>537</v>
      </c>
      <c r="C383" s="22"/>
      <c r="D383" s="34" t="s">
        <v>538</v>
      </c>
      <c r="E383" s="23"/>
      <c r="F383" s="24"/>
      <c r="G383" s="25">
        <f>SUM(G385:G394)</f>
        <v>28648.15</v>
      </c>
    </row>
    <row r="384" spans="1:7" x14ac:dyDescent="0.25">
      <c r="A384" s="18"/>
      <c r="B384" s="18"/>
      <c r="C384" s="18"/>
      <c r="D384" s="28"/>
      <c r="E384" s="19"/>
      <c r="F384" s="20"/>
      <c r="G384" s="21"/>
    </row>
    <row r="385" spans="1:7" ht="90" x14ac:dyDescent="0.25">
      <c r="A385" s="27" t="s">
        <v>539</v>
      </c>
      <c r="B385" s="27" t="s">
        <v>13</v>
      </c>
      <c r="C385" s="18" t="s">
        <v>14</v>
      </c>
      <c r="D385" s="28" t="s">
        <v>15</v>
      </c>
      <c r="E385" s="19">
        <v>195</v>
      </c>
      <c r="F385" s="20">
        <v>1.84</v>
      </c>
      <c r="G385" s="21">
        <f>E385*F385</f>
        <v>358.8</v>
      </c>
    </row>
    <row r="386" spans="1:7" ht="45" x14ac:dyDescent="0.25">
      <c r="A386" s="27" t="s">
        <v>540</v>
      </c>
      <c r="B386" s="27" t="s">
        <v>541</v>
      </c>
      <c r="C386" s="18" t="s">
        <v>53</v>
      </c>
      <c r="D386" s="28" t="s">
        <v>542</v>
      </c>
      <c r="E386" s="19">
        <v>8</v>
      </c>
      <c r="F386" s="20">
        <v>42.28</v>
      </c>
      <c r="G386" s="21">
        <f>E386*F386</f>
        <v>338.24</v>
      </c>
    </row>
    <row r="387" spans="1:7" ht="135" x14ac:dyDescent="0.25">
      <c r="A387" s="27" t="s">
        <v>543</v>
      </c>
      <c r="B387" s="27" t="s">
        <v>544</v>
      </c>
      <c r="C387" s="18" t="s">
        <v>14</v>
      </c>
      <c r="D387" s="28" t="s">
        <v>545</v>
      </c>
      <c r="E387" s="19">
        <v>829.21</v>
      </c>
      <c r="F387" s="20">
        <v>4</v>
      </c>
      <c r="G387" s="21">
        <f>E387*F387</f>
        <v>3316.84</v>
      </c>
    </row>
    <row r="388" spans="1:7" ht="120" x14ac:dyDescent="0.25">
      <c r="A388" s="27" t="s">
        <v>546</v>
      </c>
      <c r="B388" s="27" t="s">
        <v>547</v>
      </c>
      <c r="C388" s="18" t="s">
        <v>14</v>
      </c>
      <c r="D388" s="28" t="s">
        <v>548</v>
      </c>
      <c r="E388" s="19">
        <v>829.21</v>
      </c>
      <c r="F388" s="20">
        <v>15.12</v>
      </c>
      <c r="G388" s="21">
        <f>E388*F388</f>
        <v>12537.66</v>
      </c>
    </row>
    <row r="389" spans="1:7" ht="180" x14ac:dyDescent="0.25">
      <c r="A389" s="27" t="s">
        <v>549</v>
      </c>
      <c r="B389" s="27" t="s">
        <v>20</v>
      </c>
      <c r="C389" s="18" t="s">
        <v>14</v>
      </c>
      <c r="D389" s="28" t="s">
        <v>21</v>
      </c>
      <c r="E389" s="19">
        <v>66.48</v>
      </c>
      <c r="F389" s="20">
        <v>17.09</v>
      </c>
      <c r="G389" s="21">
        <f>E389*F389</f>
        <v>1136.1400000000001</v>
      </c>
    </row>
    <row r="390" spans="1:7" ht="75" x14ac:dyDescent="0.25">
      <c r="A390" s="27" t="s">
        <v>550</v>
      </c>
      <c r="B390" s="27" t="s">
        <v>551</v>
      </c>
      <c r="C390" s="18" t="s">
        <v>53</v>
      </c>
      <c r="D390" s="28" t="s">
        <v>552</v>
      </c>
      <c r="E390" s="19">
        <v>1</v>
      </c>
      <c r="F390" s="20">
        <v>1392.08</v>
      </c>
      <c r="G390" s="21">
        <f>E390*F390</f>
        <v>1392.08</v>
      </c>
    </row>
    <row r="391" spans="1:7" ht="45" x14ac:dyDescent="0.25">
      <c r="A391" s="27" t="s">
        <v>553</v>
      </c>
      <c r="B391" s="27" t="s">
        <v>554</v>
      </c>
      <c r="C391" s="18" t="s">
        <v>14</v>
      </c>
      <c r="D391" s="28" t="s">
        <v>555</v>
      </c>
      <c r="E391" s="19">
        <v>25</v>
      </c>
      <c r="F391" s="20">
        <v>52.29</v>
      </c>
      <c r="G391" s="21">
        <f>E391*F391</f>
        <v>1307.25</v>
      </c>
    </row>
    <row r="392" spans="1:7" ht="60" x14ac:dyDescent="0.25">
      <c r="A392" s="27" t="s">
        <v>556</v>
      </c>
      <c r="B392" s="27" t="s">
        <v>132</v>
      </c>
      <c r="C392" s="18" t="s">
        <v>14</v>
      </c>
      <c r="D392" s="28" t="s">
        <v>133</v>
      </c>
      <c r="E392" s="19">
        <v>116.02</v>
      </c>
      <c r="F392" s="20">
        <v>18.649999999999999</v>
      </c>
      <c r="G392" s="21">
        <f>E392*F392</f>
        <v>2163.77</v>
      </c>
    </row>
    <row r="393" spans="1:7" ht="105" x14ac:dyDescent="0.25">
      <c r="A393" s="27" t="s">
        <v>557</v>
      </c>
      <c r="B393" s="27" t="s">
        <v>129</v>
      </c>
      <c r="C393" s="18" t="s">
        <v>14</v>
      </c>
      <c r="D393" s="28" t="s">
        <v>130</v>
      </c>
      <c r="E393" s="19">
        <v>675.84</v>
      </c>
      <c r="F393" s="20">
        <v>6.81</v>
      </c>
      <c r="G393" s="21">
        <f>E393*F393</f>
        <v>4602.47</v>
      </c>
    </row>
    <row r="394" spans="1:7" ht="45" x14ac:dyDescent="0.25">
      <c r="A394" s="27" t="s">
        <v>558</v>
      </c>
      <c r="B394" s="27" t="s">
        <v>559</v>
      </c>
      <c r="C394" s="18" t="s">
        <v>14</v>
      </c>
      <c r="D394" s="28" t="s">
        <v>560</v>
      </c>
      <c r="E394" s="19">
        <v>82.5</v>
      </c>
      <c r="F394" s="20">
        <v>18.12</v>
      </c>
      <c r="G394" s="21">
        <f>E394*F394</f>
        <v>1494.9</v>
      </c>
    </row>
    <row r="395" spans="1:7" x14ac:dyDescent="0.25">
      <c r="A395" s="18"/>
      <c r="B395" s="18"/>
      <c r="C395" s="18"/>
      <c r="D395" s="28"/>
      <c r="E395" s="19"/>
      <c r="F395" s="20"/>
      <c r="G395" s="21"/>
    </row>
    <row r="396" spans="1:7" s="5" customFormat="1" ht="12.75" x14ac:dyDescent="0.2">
      <c r="A396" s="26" t="s">
        <v>561</v>
      </c>
      <c r="B396" s="26" t="s">
        <v>561</v>
      </c>
      <c r="C396" s="22"/>
      <c r="D396" s="34" t="s">
        <v>562</v>
      </c>
      <c r="E396" s="23"/>
      <c r="F396" s="24"/>
      <c r="G396" s="25">
        <f>SUM(G398:G412)</f>
        <v>40453.129999999997</v>
      </c>
    </row>
    <row r="397" spans="1:7" x14ac:dyDescent="0.25">
      <c r="A397" s="18"/>
      <c r="B397" s="18"/>
      <c r="C397" s="18"/>
      <c r="D397" s="28"/>
      <c r="E397" s="19"/>
      <c r="F397" s="20"/>
      <c r="G397" s="21"/>
    </row>
    <row r="398" spans="1:7" ht="150" x14ac:dyDescent="0.25">
      <c r="A398" s="27" t="s">
        <v>563</v>
      </c>
      <c r="B398" s="27" t="s">
        <v>564</v>
      </c>
      <c r="C398" s="18" t="s">
        <v>14</v>
      </c>
      <c r="D398" s="28" t="s">
        <v>565</v>
      </c>
      <c r="E398" s="19">
        <v>512.5</v>
      </c>
      <c r="F398" s="20">
        <v>4.22</v>
      </c>
      <c r="G398" s="21">
        <f>E398*F398</f>
        <v>2162.75</v>
      </c>
    </row>
    <row r="399" spans="1:7" ht="45" x14ac:dyDescent="0.25">
      <c r="A399" s="27" t="s">
        <v>566</v>
      </c>
      <c r="B399" s="27" t="s">
        <v>559</v>
      </c>
      <c r="C399" s="18" t="s">
        <v>14</v>
      </c>
      <c r="D399" s="28" t="s">
        <v>560</v>
      </c>
      <c r="E399" s="19">
        <v>54</v>
      </c>
      <c r="F399" s="20">
        <v>18.12</v>
      </c>
      <c r="G399" s="21">
        <f>E399*F399</f>
        <v>978.48</v>
      </c>
    </row>
    <row r="400" spans="1:7" ht="60" x14ac:dyDescent="0.25">
      <c r="A400" s="27" t="s">
        <v>567</v>
      </c>
      <c r="B400" s="27" t="s">
        <v>568</v>
      </c>
      <c r="C400" s="18" t="s">
        <v>14</v>
      </c>
      <c r="D400" s="28" t="s">
        <v>569</v>
      </c>
      <c r="E400" s="19">
        <v>334.5</v>
      </c>
      <c r="F400" s="20">
        <v>15.21</v>
      </c>
      <c r="G400" s="21">
        <f>E400*F400</f>
        <v>5087.75</v>
      </c>
    </row>
    <row r="401" spans="1:7" ht="105" x14ac:dyDescent="0.25">
      <c r="A401" s="27" t="s">
        <v>570</v>
      </c>
      <c r="B401" s="27" t="s">
        <v>59</v>
      </c>
      <c r="C401" s="18" t="s">
        <v>14</v>
      </c>
      <c r="D401" s="28" t="s">
        <v>60</v>
      </c>
      <c r="E401" s="19">
        <v>25</v>
      </c>
      <c r="F401" s="20">
        <v>23.21</v>
      </c>
      <c r="G401" s="21">
        <f>E401*F401</f>
        <v>580.25</v>
      </c>
    </row>
    <row r="402" spans="1:7" ht="105" x14ac:dyDescent="0.25">
      <c r="A402" s="27" t="s">
        <v>571</v>
      </c>
      <c r="B402" s="27" t="s">
        <v>572</v>
      </c>
      <c r="C402" s="18" t="s">
        <v>33</v>
      </c>
      <c r="D402" s="28" t="s">
        <v>573</v>
      </c>
      <c r="E402" s="19">
        <v>792</v>
      </c>
      <c r="F402" s="20">
        <v>25.64</v>
      </c>
      <c r="G402" s="21">
        <f>E402*F402</f>
        <v>20306.88</v>
      </c>
    </row>
    <row r="403" spans="1:7" ht="90" x14ac:dyDescent="0.25">
      <c r="A403" s="27" t="s">
        <v>574</v>
      </c>
      <c r="B403" s="27" t="s">
        <v>575</v>
      </c>
      <c r="C403" s="18" t="s">
        <v>46</v>
      </c>
      <c r="D403" s="28" t="s">
        <v>576</v>
      </c>
      <c r="E403" s="19">
        <v>23.95</v>
      </c>
      <c r="F403" s="20">
        <v>31.59</v>
      </c>
      <c r="G403" s="21">
        <f>E403*F403</f>
        <v>756.58</v>
      </c>
    </row>
    <row r="404" spans="1:7" ht="150" x14ac:dyDescent="0.25">
      <c r="A404" s="27" t="s">
        <v>577</v>
      </c>
      <c r="B404" s="27" t="s">
        <v>578</v>
      </c>
      <c r="C404" s="18" t="s">
        <v>46</v>
      </c>
      <c r="D404" s="28" t="s">
        <v>579</v>
      </c>
      <c r="E404" s="19">
        <v>81</v>
      </c>
      <c r="F404" s="20">
        <v>23.36</v>
      </c>
      <c r="G404" s="21">
        <f>E404*F404</f>
        <v>1892.16</v>
      </c>
    </row>
    <row r="405" spans="1:7" ht="105" x14ac:dyDescent="0.25">
      <c r="A405" s="27" t="s">
        <v>580</v>
      </c>
      <c r="B405" s="27" t="s">
        <v>581</v>
      </c>
      <c r="C405" s="18" t="s">
        <v>53</v>
      </c>
      <c r="D405" s="28" t="s">
        <v>582</v>
      </c>
      <c r="E405" s="19">
        <v>1</v>
      </c>
      <c r="F405" s="20">
        <v>1802</v>
      </c>
      <c r="G405" s="21">
        <f>E405*F405</f>
        <v>1802</v>
      </c>
    </row>
    <row r="406" spans="1:7" ht="60" x14ac:dyDescent="0.25">
      <c r="A406" s="27" t="s">
        <v>583</v>
      </c>
      <c r="B406" s="27" t="s">
        <v>584</v>
      </c>
      <c r="C406" s="18" t="s">
        <v>46</v>
      </c>
      <c r="D406" s="28" t="s">
        <v>585</v>
      </c>
      <c r="E406" s="19">
        <v>32.799999999999997</v>
      </c>
      <c r="F406" s="20">
        <v>24.04</v>
      </c>
      <c r="G406" s="21">
        <f>E406*F406</f>
        <v>788.51</v>
      </c>
    </row>
    <row r="407" spans="1:7" ht="45" x14ac:dyDescent="0.25">
      <c r="A407" s="27" t="s">
        <v>586</v>
      </c>
      <c r="B407" s="27" t="s">
        <v>587</v>
      </c>
      <c r="C407" s="18" t="s">
        <v>46</v>
      </c>
      <c r="D407" s="28" t="s">
        <v>588</v>
      </c>
      <c r="E407" s="19">
        <v>92</v>
      </c>
      <c r="F407" s="20">
        <v>3.08</v>
      </c>
      <c r="G407" s="21">
        <f>E407*F407</f>
        <v>283.36</v>
      </c>
    </row>
    <row r="408" spans="1:7" ht="45" x14ac:dyDescent="0.25">
      <c r="A408" s="27" t="s">
        <v>589</v>
      </c>
      <c r="B408" s="27" t="s">
        <v>590</v>
      </c>
      <c r="C408" s="18" t="s">
        <v>53</v>
      </c>
      <c r="D408" s="28" t="s">
        <v>591</v>
      </c>
      <c r="E408" s="19">
        <v>2</v>
      </c>
      <c r="F408" s="20">
        <v>590</v>
      </c>
      <c r="G408" s="21">
        <f>E408*F408</f>
        <v>1180</v>
      </c>
    </row>
    <row r="409" spans="1:7" ht="150" x14ac:dyDescent="0.25">
      <c r="A409" s="27" t="s">
        <v>592</v>
      </c>
      <c r="B409" s="27" t="s">
        <v>593</v>
      </c>
      <c r="C409" s="18" t="s">
        <v>33</v>
      </c>
      <c r="D409" s="28" t="s">
        <v>594</v>
      </c>
      <c r="E409" s="19">
        <v>0.5</v>
      </c>
      <c r="F409" s="20">
        <v>120.7</v>
      </c>
      <c r="G409" s="21">
        <f>E409*F409</f>
        <v>60.35</v>
      </c>
    </row>
    <row r="410" spans="1:7" ht="45" x14ac:dyDescent="0.25">
      <c r="A410" s="27" t="s">
        <v>595</v>
      </c>
      <c r="B410" s="27" t="s">
        <v>596</v>
      </c>
      <c r="C410" s="18" t="s">
        <v>53</v>
      </c>
      <c r="D410" s="28" t="s">
        <v>597</v>
      </c>
      <c r="E410" s="19">
        <v>1</v>
      </c>
      <c r="F410" s="20">
        <v>407.72</v>
      </c>
      <c r="G410" s="21">
        <f>E410*F410</f>
        <v>407.72</v>
      </c>
    </row>
    <row r="411" spans="1:7" ht="105" x14ac:dyDescent="0.25">
      <c r="A411" s="27" t="s">
        <v>598</v>
      </c>
      <c r="B411" s="27" t="s">
        <v>599</v>
      </c>
      <c r="C411" s="18" t="s">
        <v>53</v>
      </c>
      <c r="D411" s="28" t="s">
        <v>600</v>
      </c>
      <c r="E411" s="19">
        <v>1</v>
      </c>
      <c r="F411" s="20">
        <v>456.34</v>
      </c>
      <c r="G411" s="21">
        <f>E411*F411</f>
        <v>456.34</v>
      </c>
    </row>
    <row r="412" spans="1:7" ht="30" x14ac:dyDescent="0.25">
      <c r="A412" s="27" t="s">
        <v>601</v>
      </c>
      <c r="B412" s="27" t="s">
        <v>602</v>
      </c>
      <c r="C412" s="18" t="s">
        <v>53</v>
      </c>
      <c r="D412" s="28" t="s">
        <v>603</v>
      </c>
      <c r="E412" s="19">
        <v>1</v>
      </c>
      <c r="F412" s="20">
        <v>3710</v>
      </c>
      <c r="G412" s="21">
        <f>E412*F412</f>
        <v>3710</v>
      </c>
    </row>
    <row r="413" spans="1:7" x14ac:dyDescent="0.25">
      <c r="A413" s="18"/>
      <c r="B413" s="18"/>
      <c r="C413" s="18"/>
      <c r="D413" s="28"/>
      <c r="E413" s="19"/>
      <c r="F413" s="20"/>
      <c r="G413" s="21"/>
    </row>
    <row r="414" spans="1:7" s="5" customFormat="1" ht="12.75" x14ac:dyDescent="0.2">
      <c r="A414" s="26" t="s">
        <v>604</v>
      </c>
      <c r="B414" s="26" t="s">
        <v>604</v>
      </c>
      <c r="C414" s="22"/>
      <c r="D414" s="34" t="s">
        <v>605</v>
      </c>
      <c r="E414" s="23"/>
      <c r="F414" s="24"/>
      <c r="G414" s="25">
        <f>SUM(G416:G438)</f>
        <v>38643.53</v>
      </c>
    </row>
    <row r="415" spans="1:7" x14ac:dyDescent="0.25">
      <c r="A415" s="18"/>
      <c r="B415" s="18"/>
      <c r="C415" s="18"/>
      <c r="D415" s="28"/>
      <c r="E415" s="19"/>
      <c r="F415" s="20"/>
      <c r="G415" s="21"/>
    </row>
    <row r="416" spans="1:7" ht="225" x14ac:dyDescent="0.25">
      <c r="A416" s="27" t="s">
        <v>606</v>
      </c>
      <c r="B416" s="27" t="s">
        <v>607</v>
      </c>
      <c r="C416" s="18" t="s">
        <v>53</v>
      </c>
      <c r="D416" s="28" t="s">
        <v>608</v>
      </c>
      <c r="E416" s="19">
        <v>1</v>
      </c>
      <c r="F416" s="20">
        <v>959.36</v>
      </c>
      <c r="G416" s="21">
        <f>E416*F416</f>
        <v>959.36</v>
      </c>
    </row>
    <row r="417" spans="1:7" ht="180" x14ac:dyDescent="0.25">
      <c r="A417" s="27" t="s">
        <v>609</v>
      </c>
      <c r="B417" s="27" t="s">
        <v>610</v>
      </c>
      <c r="C417" s="18" t="s">
        <v>33</v>
      </c>
      <c r="D417" s="28" t="s">
        <v>611</v>
      </c>
      <c r="E417" s="19">
        <v>3.24</v>
      </c>
      <c r="F417" s="20">
        <v>231.21</v>
      </c>
      <c r="G417" s="21">
        <f>E417*F417</f>
        <v>749.12</v>
      </c>
    </row>
    <row r="418" spans="1:7" ht="120" x14ac:dyDescent="0.25">
      <c r="A418" s="27" t="s">
        <v>612</v>
      </c>
      <c r="B418" s="27" t="s">
        <v>613</v>
      </c>
      <c r="C418" s="18" t="s">
        <v>53</v>
      </c>
      <c r="D418" s="28" t="s">
        <v>614</v>
      </c>
      <c r="E418" s="19">
        <v>1</v>
      </c>
      <c r="F418" s="20">
        <v>9484.73</v>
      </c>
      <c r="G418" s="21">
        <f>E418*F418</f>
        <v>9484.73</v>
      </c>
    </row>
    <row r="419" spans="1:7" ht="90" x14ac:dyDescent="0.25">
      <c r="A419" s="27" t="s">
        <v>615</v>
      </c>
      <c r="B419" s="27" t="s">
        <v>616</v>
      </c>
      <c r="C419" s="18" t="s">
        <v>46</v>
      </c>
      <c r="D419" s="28" t="s">
        <v>617</v>
      </c>
      <c r="E419" s="19">
        <v>8.5</v>
      </c>
      <c r="F419" s="20">
        <v>345.55</v>
      </c>
      <c r="G419" s="21">
        <f>E419*F419</f>
        <v>2937.18</v>
      </c>
    </row>
    <row r="420" spans="1:7" ht="90" x14ac:dyDescent="0.25">
      <c r="A420" s="27" t="s">
        <v>618</v>
      </c>
      <c r="B420" s="27" t="s">
        <v>619</v>
      </c>
      <c r="C420" s="18" t="s">
        <v>46</v>
      </c>
      <c r="D420" s="28" t="s">
        <v>620</v>
      </c>
      <c r="E420" s="19">
        <v>11.2</v>
      </c>
      <c r="F420" s="20">
        <v>154.83000000000001</v>
      </c>
      <c r="G420" s="21">
        <f>E420*F420</f>
        <v>1734.1</v>
      </c>
    </row>
    <row r="421" spans="1:7" ht="150" x14ac:dyDescent="0.25">
      <c r="A421" s="27" t="s">
        <v>621</v>
      </c>
      <c r="B421" s="27" t="s">
        <v>593</v>
      </c>
      <c r="C421" s="18" t="s">
        <v>33</v>
      </c>
      <c r="D421" s="28" t="s">
        <v>594</v>
      </c>
      <c r="E421" s="19">
        <v>9.16</v>
      </c>
      <c r="F421" s="20">
        <v>120.7</v>
      </c>
      <c r="G421" s="21">
        <f>E421*F421</f>
        <v>1105.6099999999999</v>
      </c>
    </row>
    <row r="422" spans="1:7" ht="120" x14ac:dyDescent="0.25">
      <c r="A422" s="27" t="s">
        <v>622</v>
      </c>
      <c r="B422" s="27" t="s">
        <v>623</v>
      </c>
      <c r="C422" s="18" t="s">
        <v>53</v>
      </c>
      <c r="D422" s="28" t="s">
        <v>624</v>
      </c>
      <c r="E422" s="19">
        <v>1</v>
      </c>
      <c r="F422" s="20">
        <v>1035.52</v>
      </c>
      <c r="G422" s="21">
        <f>E422*F422</f>
        <v>1035.52</v>
      </c>
    </row>
    <row r="423" spans="1:7" ht="105" x14ac:dyDescent="0.25">
      <c r="A423" s="27" t="s">
        <v>625</v>
      </c>
      <c r="B423" s="27" t="s">
        <v>626</v>
      </c>
      <c r="C423" s="18" t="s">
        <v>53</v>
      </c>
      <c r="D423" s="28" t="s">
        <v>627</v>
      </c>
      <c r="E423" s="19">
        <v>2</v>
      </c>
      <c r="F423" s="20">
        <v>133.09</v>
      </c>
      <c r="G423" s="21">
        <f>E423*F423</f>
        <v>266.18</v>
      </c>
    </row>
    <row r="424" spans="1:7" ht="105" x14ac:dyDescent="0.25">
      <c r="A424" s="27" t="s">
        <v>628</v>
      </c>
      <c r="B424" s="27" t="s">
        <v>629</v>
      </c>
      <c r="C424" s="18" t="s">
        <v>53</v>
      </c>
      <c r="D424" s="28" t="s">
        <v>630</v>
      </c>
      <c r="E424" s="19">
        <v>2</v>
      </c>
      <c r="F424" s="20">
        <v>155.63999999999999</v>
      </c>
      <c r="G424" s="21">
        <f>E424*F424</f>
        <v>311.27999999999997</v>
      </c>
    </row>
    <row r="425" spans="1:7" ht="60" x14ac:dyDescent="0.25">
      <c r="A425" s="27" t="s">
        <v>631</v>
      </c>
      <c r="B425" s="27" t="s">
        <v>632</v>
      </c>
      <c r="C425" s="18" t="s">
        <v>33</v>
      </c>
      <c r="D425" s="28" t="s">
        <v>633</v>
      </c>
      <c r="E425" s="19">
        <v>183.73</v>
      </c>
      <c r="F425" s="20">
        <v>8.2799999999999994</v>
      </c>
      <c r="G425" s="21">
        <f>E425*F425</f>
        <v>1521.28</v>
      </c>
    </row>
    <row r="426" spans="1:7" ht="120" x14ac:dyDescent="0.25">
      <c r="A426" s="27" t="s">
        <v>634</v>
      </c>
      <c r="B426" s="27" t="s">
        <v>635</v>
      </c>
      <c r="C426" s="18" t="s">
        <v>33</v>
      </c>
      <c r="D426" s="28" t="s">
        <v>636</v>
      </c>
      <c r="E426" s="19">
        <v>46.2</v>
      </c>
      <c r="F426" s="20">
        <v>30.48</v>
      </c>
      <c r="G426" s="21">
        <f>E426*F426</f>
        <v>1408.18</v>
      </c>
    </row>
    <row r="427" spans="1:7" ht="90" x14ac:dyDescent="0.25">
      <c r="A427" s="27" t="s">
        <v>637</v>
      </c>
      <c r="B427" s="27" t="s">
        <v>638</v>
      </c>
      <c r="C427" s="18" t="s">
        <v>46</v>
      </c>
      <c r="D427" s="28" t="s">
        <v>639</v>
      </c>
      <c r="E427" s="19">
        <v>32.01</v>
      </c>
      <c r="F427" s="20">
        <v>153.69999999999999</v>
      </c>
      <c r="G427" s="21">
        <f>E427*F427</f>
        <v>4919.9399999999996</v>
      </c>
    </row>
    <row r="428" spans="1:7" ht="75" x14ac:dyDescent="0.25">
      <c r="A428" s="27" t="s">
        <v>640</v>
      </c>
      <c r="B428" s="27" t="s">
        <v>641</v>
      </c>
      <c r="C428" s="18" t="s">
        <v>33</v>
      </c>
      <c r="D428" s="28" t="s">
        <v>642</v>
      </c>
      <c r="E428" s="19">
        <v>0.48</v>
      </c>
      <c r="F428" s="20">
        <v>274.05</v>
      </c>
      <c r="G428" s="21">
        <f>E428*F428</f>
        <v>131.54</v>
      </c>
    </row>
    <row r="429" spans="1:7" ht="90" x14ac:dyDescent="0.25">
      <c r="A429" s="27" t="s">
        <v>643</v>
      </c>
      <c r="B429" s="27" t="s">
        <v>644</v>
      </c>
      <c r="C429" s="18" t="s">
        <v>33</v>
      </c>
      <c r="D429" s="28" t="s">
        <v>645</v>
      </c>
      <c r="E429" s="19">
        <v>20.6</v>
      </c>
      <c r="F429" s="20">
        <v>42.19</v>
      </c>
      <c r="G429" s="21">
        <f>E429*F429</f>
        <v>869.11</v>
      </c>
    </row>
    <row r="430" spans="1:7" ht="135" x14ac:dyDescent="0.25">
      <c r="A430" s="27" t="s">
        <v>646</v>
      </c>
      <c r="B430" s="27" t="s">
        <v>647</v>
      </c>
      <c r="C430" s="18" t="s">
        <v>33</v>
      </c>
      <c r="D430" s="28" t="s">
        <v>648</v>
      </c>
      <c r="E430" s="19">
        <v>98.46</v>
      </c>
      <c r="F430" s="20">
        <v>31.13</v>
      </c>
      <c r="G430" s="21">
        <f>E430*F430</f>
        <v>3065.06</v>
      </c>
    </row>
    <row r="431" spans="1:7" ht="90" x14ac:dyDescent="0.25">
      <c r="A431" s="27" t="s">
        <v>649</v>
      </c>
      <c r="B431" s="27" t="s">
        <v>650</v>
      </c>
      <c r="C431" s="18" t="s">
        <v>46</v>
      </c>
      <c r="D431" s="28" t="s">
        <v>651</v>
      </c>
      <c r="E431" s="19">
        <v>66.53</v>
      </c>
      <c r="F431" s="20">
        <v>11.59</v>
      </c>
      <c r="G431" s="21">
        <f>E431*F431</f>
        <v>771.08</v>
      </c>
    </row>
    <row r="432" spans="1:7" ht="90" x14ac:dyDescent="0.25">
      <c r="A432" s="27" t="s">
        <v>652</v>
      </c>
      <c r="B432" s="27" t="s">
        <v>653</v>
      </c>
      <c r="C432" s="18" t="s">
        <v>654</v>
      </c>
      <c r="D432" s="28" t="s">
        <v>655</v>
      </c>
      <c r="E432" s="19">
        <v>8</v>
      </c>
      <c r="F432" s="20">
        <v>56.38</v>
      </c>
      <c r="G432" s="21">
        <f>E432*F432</f>
        <v>451.04</v>
      </c>
    </row>
    <row r="433" spans="1:7" ht="75" x14ac:dyDescent="0.25">
      <c r="A433" s="27" t="s">
        <v>656</v>
      </c>
      <c r="B433" s="27" t="s">
        <v>657</v>
      </c>
      <c r="C433" s="18" t="s">
        <v>53</v>
      </c>
      <c r="D433" s="28" t="s">
        <v>658</v>
      </c>
      <c r="E433" s="19">
        <v>6</v>
      </c>
      <c r="F433" s="20">
        <v>196.1</v>
      </c>
      <c r="G433" s="21">
        <f>E433*F433</f>
        <v>1176.5999999999999</v>
      </c>
    </row>
    <row r="434" spans="1:7" ht="75" x14ac:dyDescent="0.25">
      <c r="A434" s="27" t="s">
        <v>659</v>
      </c>
      <c r="B434" s="27" t="s">
        <v>660</v>
      </c>
      <c r="C434" s="18" t="s">
        <v>53</v>
      </c>
      <c r="D434" s="28" t="s">
        <v>661</v>
      </c>
      <c r="E434" s="19">
        <v>12</v>
      </c>
      <c r="F434" s="20">
        <v>53.58</v>
      </c>
      <c r="G434" s="21">
        <f>E434*F434</f>
        <v>642.96</v>
      </c>
    </row>
    <row r="435" spans="1:7" ht="60" x14ac:dyDescent="0.25">
      <c r="A435" s="27" t="s">
        <v>662</v>
      </c>
      <c r="B435" s="27" t="s">
        <v>663</v>
      </c>
      <c r="C435" s="18" t="s">
        <v>53</v>
      </c>
      <c r="D435" s="28" t="s">
        <v>664</v>
      </c>
      <c r="E435" s="19">
        <v>2</v>
      </c>
      <c r="F435" s="20">
        <v>72.540000000000006</v>
      </c>
      <c r="G435" s="21">
        <f>E435*F435</f>
        <v>145.08000000000001</v>
      </c>
    </row>
    <row r="436" spans="1:7" ht="45" x14ac:dyDescent="0.25">
      <c r="A436" s="27" t="s">
        <v>665</v>
      </c>
      <c r="B436" s="27" t="s">
        <v>666</v>
      </c>
      <c r="C436" s="18" t="s">
        <v>33</v>
      </c>
      <c r="D436" s="28" t="s">
        <v>667</v>
      </c>
      <c r="E436" s="19">
        <v>137.31</v>
      </c>
      <c r="F436" s="20">
        <v>8.5500000000000007</v>
      </c>
      <c r="G436" s="21">
        <f>E436*F436</f>
        <v>1174</v>
      </c>
    </row>
    <row r="437" spans="1:7" ht="45" x14ac:dyDescent="0.25">
      <c r="A437" s="27" t="s">
        <v>668</v>
      </c>
      <c r="B437" s="27" t="s">
        <v>669</v>
      </c>
      <c r="C437" s="18" t="s">
        <v>33</v>
      </c>
      <c r="D437" s="28" t="s">
        <v>670</v>
      </c>
      <c r="E437" s="19">
        <v>238.9</v>
      </c>
      <c r="F437" s="20">
        <v>8.76</v>
      </c>
      <c r="G437" s="21">
        <f>E437*F437</f>
        <v>2092.7600000000002</v>
      </c>
    </row>
    <row r="438" spans="1:7" ht="45" x14ac:dyDescent="0.25">
      <c r="A438" s="27" t="s">
        <v>671</v>
      </c>
      <c r="B438" s="27" t="s">
        <v>672</v>
      </c>
      <c r="C438" s="18" t="s">
        <v>33</v>
      </c>
      <c r="D438" s="28" t="s">
        <v>673</v>
      </c>
      <c r="E438" s="19">
        <v>156.36000000000001</v>
      </c>
      <c r="F438" s="20">
        <v>10.82</v>
      </c>
      <c r="G438" s="21">
        <f>E438*F438</f>
        <v>1691.82</v>
      </c>
    </row>
    <row r="439" spans="1:7" x14ac:dyDescent="0.25">
      <c r="A439" s="18"/>
      <c r="B439" s="18"/>
      <c r="C439" s="18"/>
      <c r="D439" s="28"/>
      <c r="E439" s="19"/>
      <c r="F439" s="20"/>
      <c r="G439" s="21"/>
    </row>
    <row r="440" spans="1:7" x14ac:dyDescent="0.25">
      <c r="A440" s="18"/>
      <c r="B440" s="18"/>
      <c r="C440" s="18"/>
      <c r="D440" s="28"/>
      <c r="E440" s="19"/>
      <c r="F440" s="20"/>
      <c r="G440" s="21"/>
    </row>
    <row r="441" spans="1:7" s="5" customFormat="1" ht="12.75" x14ac:dyDescent="0.2">
      <c r="A441" s="26" t="s">
        <v>674</v>
      </c>
      <c r="B441" s="26" t="s">
        <v>674</v>
      </c>
      <c r="C441" s="22"/>
      <c r="D441" s="34" t="s">
        <v>675</v>
      </c>
      <c r="E441" s="23"/>
      <c r="F441" s="24"/>
      <c r="G441" s="25">
        <f>SUM(G443:G459)</f>
        <v>87251.69</v>
      </c>
    </row>
    <row r="442" spans="1:7" x14ac:dyDescent="0.25">
      <c r="A442" s="18"/>
      <c r="B442" s="18"/>
      <c r="C442" s="18"/>
      <c r="D442" s="28"/>
      <c r="E442" s="19"/>
      <c r="F442" s="20"/>
      <c r="G442" s="21"/>
    </row>
    <row r="443" spans="1:7" ht="45" x14ac:dyDescent="0.25">
      <c r="A443" s="27" t="s">
        <v>676</v>
      </c>
      <c r="B443" s="27" t="s">
        <v>554</v>
      </c>
      <c r="C443" s="18" t="s">
        <v>14</v>
      </c>
      <c r="D443" s="28" t="s">
        <v>555</v>
      </c>
      <c r="E443" s="19">
        <v>25</v>
      </c>
      <c r="F443" s="20">
        <v>52.29</v>
      </c>
      <c r="G443" s="21">
        <f>E443*F443</f>
        <v>1307.25</v>
      </c>
    </row>
    <row r="444" spans="1:7" ht="75" x14ac:dyDescent="0.25">
      <c r="A444" s="27" t="s">
        <v>677</v>
      </c>
      <c r="B444" s="27" t="s">
        <v>138</v>
      </c>
      <c r="C444" s="18" t="s">
        <v>14</v>
      </c>
      <c r="D444" s="28" t="s">
        <v>139</v>
      </c>
      <c r="E444" s="19">
        <v>17.36</v>
      </c>
      <c r="F444" s="20">
        <v>76.28</v>
      </c>
      <c r="G444" s="21">
        <f>E444*F444</f>
        <v>1324.22</v>
      </c>
    </row>
    <row r="445" spans="1:7" ht="90" x14ac:dyDescent="0.25">
      <c r="A445" s="27" t="s">
        <v>678</v>
      </c>
      <c r="B445" s="27" t="s">
        <v>679</v>
      </c>
      <c r="C445" s="18" t="s">
        <v>14</v>
      </c>
      <c r="D445" s="28" t="s">
        <v>680</v>
      </c>
      <c r="E445" s="19">
        <v>5.0599999999999996</v>
      </c>
      <c r="F445" s="20">
        <v>72.42</v>
      </c>
      <c r="G445" s="21">
        <f>E445*F445</f>
        <v>366.45</v>
      </c>
    </row>
    <row r="446" spans="1:7" ht="75" x14ac:dyDescent="0.25">
      <c r="A446" s="27" t="s">
        <v>681</v>
      </c>
      <c r="B446" s="27" t="s">
        <v>682</v>
      </c>
      <c r="C446" s="18" t="s">
        <v>14</v>
      </c>
      <c r="D446" s="28" t="s">
        <v>683</v>
      </c>
      <c r="E446" s="19">
        <v>15.86</v>
      </c>
      <c r="F446" s="20">
        <v>82.45</v>
      </c>
      <c r="G446" s="21">
        <f>E446*F446</f>
        <v>1307.6600000000001</v>
      </c>
    </row>
    <row r="447" spans="1:7" ht="105" x14ac:dyDescent="0.25">
      <c r="A447" s="27" t="s">
        <v>684</v>
      </c>
      <c r="B447" s="27" t="s">
        <v>685</v>
      </c>
      <c r="C447" s="18" t="s">
        <v>14</v>
      </c>
      <c r="D447" s="28" t="s">
        <v>686</v>
      </c>
      <c r="E447" s="19">
        <v>156.28</v>
      </c>
      <c r="F447" s="20">
        <v>117.43</v>
      </c>
      <c r="G447" s="21">
        <f>E447*F447</f>
        <v>18351.96</v>
      </c>
    </row>
    <row r="448" spans="1:7" ht="105" x14ac:dyDescent="0.25">
      <c r="A448" s="27" t="s">
        <v>687</v>
      </c>
      <c r="B448" s="27" t="s">
        <v>688</v>
      </c>
      <c r="C448" s="18" t="s">
        <v>33</v>
      </c>
      <c r="D448" s="28" t="s">
        <v>689</v>
      </c>
      <c r="E448" s="19">
        <v>642.63</v>
      </c>
      <c r="F448" s="20">
        <v>31.77</v>
      </c>
      <c r="G448" s="21">
        <f>E448*F448</f>
        <v>20416.36</v>
      </c>
    </row>
    <row r="449" spans="1:7" ht="90" x14ac:dyDescent="0.25">
      <c r="A449" s="27" t="s">
        <v>690</v>
      </c>
      <c r="B449" s="27" t="s">
        <v>135</v>
      </c>
      <c r="C449" s="18" t="s">
        <v>33</v>
      </c>
      <c r="D449" s="28" t="s">
        <v>136</v>
      </c>
      <c r="E449" s="19">
        <v>13.03</v>
      </c>
      <c r="F449" s="20">
        <v>34.21</v>
      </c>
      <c r="G449" s="21">
        <f>E449*F449</f>
        <v>445.76</v>
      </c>
    </row>
    <row r="450" spans="1:7" ht="105" x14ac:dyDescent="0.25">
      <c r="A450" s="27" t="s">
        <v>691</v>
      </c>
      <c r="B450" s="27" t="s">
        <v>144</v>
      </c>
      <c r="C450" s="18" t="s">
        <v>145</v>
      </c>
      <c r="D450" s="28" t="s">
        <v>146</v>
      </c>
      <c r="E450" s="19">
        <v>17642.71</v>
      </c>
      <c r="F450" s="20">
        <v>1.34</v>
      </c>
      <c r="G450" s="21">
        <f>E450*F450</f>
        <v>23641.23</v>
      </c>
    </row>
    <row r="451" spans="1:7" ht="105" x14ac:dyDescent="0.25">
      <c r="A451" s="27" t="s">
        <v>692</v>
      </c>
      <c r="B451" s="27" t="s">
        <v>693</v>
      </c>
      <c r="C451" s="18" t="s">
        <v>46</v>
      </c>
      <c r="D451" s="28" t="s">
        <v>694</v>
      </c>
      <c r="E451" s="19">
        <v>136.55000000000001</v>
      </c>
      <c r="F451" s="20">
        <v>20.55</v>
      </c>
      <c r="G451" s="21">
        <f>E451*F451</f>
        <v>2806.1</v>
      </c>
    </row>
    <row r="452" spans="1:7" ht="105" x14ac:dyDescent="0.25">
      <c r="A452" s="27" t="s">
        <v>695</v>
      </c>
      <c r="B452" s="27" t="s">
        <v>186</v>
      </c>
      <c r="C452" s="18" t="s">
        <v>46</v>
      </c>
      <c r="D452" s="28" t="s">
        <v>187</v>
      </c>
      <c r="E452" s="19">
        <v>212</v>
      </c>
      <c r="F452" s="20">
        <v>13.27</v>
      </c>
      <c r="G452" s="21">
        <f>E452*F452</f>
        <v>2813.24</v>
      </c>
    </row>
    <row r="453" spans="1:7" ht="135" x14ac:dyDescent="0.25">
      <c r="A453" s="27" t="s">
        <v>696</v>
      </c>
      <c r="B453" s="27" t="s">
        <v>151</v>
      </c>
      <c r="C453" s="18" t="s">
        <v>53</v>
      </c>
      <c r="D453" s="28" t="s">
        <v>152</v>
      </c>
      <c r="E453" s="19">
        <v>9</v>
      </c>
      <c r="F453" s="20">
        <v>52.01</v>
      </c>
      <c r="G453" s="21">
        <f>E453*F453</f>
        <v>468.09</v>
      </c>
    </row>
    <row r="454" spans="1:7" ht="60" x14ac:dyDescent="0.25">
      <c r="A454" s="27" t="s">
        <v>697</v>
      </c>
      <c r="B454" s="27" t="s">
        <v>698</v>
      </c>
      <c r="C454" s="18" t="s">
        <v>33</v>
      </c>
      <c r="D454" s="28" t="s">
        <v>699</v>
      </c>
      <c r="E454" s="19">
        <v>113</v>
      </c>
      <c r="F454" s="20">
        <v>6.01</v>
      </c>
      <c r="G454" s="21">
        <f>E454*F454</f>
        <v>679.13</v>
      </c>
    </row>
    <row r="455" spans="1:7" ht="150" x14ac:dyDescent="0.25">
      <c r="A455" s="27" t="s">
        <v>700</v>
      </c>
      <c r="B455" s="27" t="s">
        <v>701</v>
      </c>
      <c r="C455" s="18" t="s">
        <v>33</v>
      </c>
      <c r="D455" s="28" t="s">
        <v>702</v>
      </c>
      <c r="E455" s="19">
        <v>29.38</v>
      </c>
      <c r="F455" s="20">
        <v>50.1</v>
      </c>
      <c r="G455" s="21">
        <f>E455*F455</f>
        <v>1471.94</v>
      </c>
    </row>
    <row r="456" spans="1:7" ht="150" x14ac:dyDescent="0.25">
      <c r="A456" s="27" t="s">
        <v>703</v>
      </c>
      <c r="B456" s="27" t="s">
        <v>704</v>
      </c>
      <c r="C456" s="18" t="s">
        <v>33</v>
      </c>
      <c r="D456" s="28" t="s">
        <v>705</v>
      </c>
      <c r="E456" s="19">
        <v>140.71</v>
      </c>
      <c r="F456" s="20">
        <v>69.400000000000006</v>
      </c>
      <c r="G456" s="21">
        <f>E456*F456</f>
        <v>9765.27</v>
      </c>
    </row>
    <row r="457" spans="1:7" ht="60" x14ac:dyDescent="0.25">
      <c r="A457" s="27" t="s">
        <v>706</v>
      </c>
      <c r="B457" s="27" t="s">
        <v>707</v>
      </c>
      <c r="C457" s="18" t="s">
        <v>46</v>
      </c>
      <c r="D457" s="28" t="s">
        <v>708</v>
      </c>
      <c r="E457" s="19">
        <v>58.13</v>
      </c>
      <c r="F457" s="20">
        <v>5.12</v>
      </c>
      <c r="G457" s="21">
        <f>E457*F457</f>
        <v>297.63</v>
      </c>
    </row>
    <row r="458" spans="1:7" ht="120" x14ac:dyDescent="0.25">
      <c r="A458" s="27" t="s">
        <v>709</v>
      </c>
      <c r="B458" s="27" t="s">
        <v>710</v>
      </c>
      <c r="C458" s="18" t="s">
        <v>46</v>
      </c>
      <c r="D458" s="28" t="s">
        <v>711</v>
      </c>
      <c r="E458" s="19">
        <v>58.13</v>
      </c>
      <c r="F458" s="20">
        <v>10.74</v>
      </c>
      <c r="G458" s="21">
        <f>E458*F458</f>
        <v>624.32000000000005</v>
      </c>
    </row>
    <row r="459" spans="1:7" ht="60" x14ac:dyDescent="0.25">
      <c r="A459" s="27" t="s">
        <v>712</v>
      </c>
      <c r="B459" s="27" t="s">
        <v>632</v>
      </c>
      <c r="C459" s="18" t="s">
        <v>33</v>
      </c>
      <c r="D459" s="28" t="s">
        <v>633</v>
      </c>
      <c r="E459" s="19">
        <v>140.71</v>
      </c>
      <c r="F459" s="20">
        <v>8.2799999999999994</v>
      </c>
      <c r="G459" s="21">
        <f>E459*F459</f>
        <v>1165.08</v>
      </c>
    </row>
    <row r="460" spans="1:7" x14ac:dyDescent="0.25">
      <c r="A460" s="18"/>
      <c r="B460" s="18"/>
      <c r="C460" s="18"/>
      <c r="D460" s="28"/>
      <c r="E460" s="19"/>
      <c r="F460" s="20"/>
      <c r="G460" s="21"/>
    </row>
    <row r="461" spans="1:7" s="5" customFormat="1" ht="12.75" x14ac:dyDescent="0.2">
      <c r="A461" s="26" t="s">
        <v>713</v>
      </c>
      <c r="B461" s="26" t="s">
        <v>713</v>
      </c>
      <c r="C461" s="22"/>
      <c r="D461" s="34" t="s">
        <v>714</v>
      </c>
      <c r="E461" s="23"/>
      <c r="F461" s="24"/>
      <c r="G461" s="25">
        <f>SUM(G463:G504)</f>
        <v>31049.73</v>
      </c>
    </row>
    <row r="462" spans="1:7" x14ac:dyDescent="0.25">
      <c r="A462" s="18"/>
      <c r="B462" s="18"/>
      <c r="C462" s="18"/>
      <c r="D462" s="28"/>
      <c r="E462" s="19"/>
      <c r="F462" s="20"/>
      <c r="G462" s="21"/>
    </row>
    <row r="463" spans="1:7" ht="90" x14ac:dyDescent="0.25">
      <c r="A463" s="27" t="s">
        <v>715</v>
      </c>
      <c r="B463" s="27" t="s">
        <v>473</v>
      </c>
      <c r="C463" s="18" t="s">
        <v>53</v>
      </c>
      <c r="D463" s="28" t="s">
        <v>474</v>
      </c>
      <c r="E463" s="19">
        <v>6</v>
      </c>
      <c r="F463" s="20">
        <v>99.66</v>
      </c>
      <c r="G463" s="21">
        <f>E463*F463</f>
        <v>597.96</v>
      </c>
    </row>
    <row r="464" spans="1:7" ht="60" x14ac:dyDescent="0.25">
      <c r="A464" s="27" t="s">
        <v>716</v>
      </c>
      <c r="B464" s="27" t="s">
        <v>339</v>
      </c>
      <c r="C464" s="18" t="s">
        <v>53</v>
      </c>
      <c r="D464" s="28" t="s">
        <v>340</v>
      </c>
      <c r="E464" s="19">
        <v>4</v>
      </c>
      <c r="F464" s="20">
        <v>141.41</v>
      </c>
      <c r="G464" s="21">
        <f>E464*F464</f>
        <v>565.64</v>
      </c>
    </row>
    <row r="465" spans="1:7" ht="60" x14ac:dyDescent="0.25">
      <c r="A465" s="27" t="s">
        <v>717</v>
      </c>
      <c r="B465" s="27" t="s">
        <v>52</v>
      </c>
      <c r="C465" s="18" t="s">
        <v>53</v>
      </c>
      <c r="D465" s="28" t="s">
        <v>54</v>
      </c>
      <c r="E465" s="19">
        <v>2</v>
      </c>
      <c r="F465" s="20">
        <v>105.99</v>
      </c>
      <c r="G465" s="21">
        <f>E465*F465</f>
        <v>211.98</v>
      </c>
    </row>
    <row r="466" spans="1:7" ht="105" x14ac:dyDescent="0.25">
      <c r="A466" s="27" t="s">
        <v>718</v>
      </c>
      <c r="B466" s="27" t="s">
        <v>90</v>
      </c>
      <c r="C466" s="18" t="s">
        <v>53</v>
      </c>
      <c r="D466" s="28" t="s">
        <v>91</v>
      </c>
      <c r="E466" s="19">
        <v>1</v>
      </c>
      <c r="F466" s="20">
        <v>174.45</v>
      </c>
      <c r="G466" s="21">
        <f>E466*F466</f>
        <v>174.45</v>
      </c>
    </row>
    <row r="467" spans="1:7" ht="105" x14ac:dyDescent="0.25">
      <c r="A467" s="27" t="s">
        <v>719</v>
      </c>
      <c r="B467" s="27" t="s">
        <v>106</v>
      </c>
      <c r="C467" s="18" t="s">
        <v>53</v>
      </c>
      <c r="D467" s="28" t="s">
        <v>107</v>
      </c>
      <c r="E467" s="19">
        <v>3</v>
      </c>
      <c r="F467" s="20">
        <v>129.77000000000001</v>
      </c>
      <c r="G467" s="21">
        <f>E467*F467</f>
        <v>389.31</v>
      </c>
    </row>
    <row r="468" spans="1:7" ht="75" x14ac:dyDescent="0.25">
      <c r="A468" s="27" t="s">
        <v>720</v>
      </c>
      <c r="B468" s="27" t="s">
        <v>721</v>
      </c>
      <c r="C468" s="18" t="s">
        <v>53</v>
      </c>
      <c r="D468" s="28" t="s">
        <v>722</v>
      </c>
      <c r="E468" s="19">
        <v>1</v>
      </c>
      <c r="F468" s="20">
        <v>61.37</v>
      </c>
      <c r="G468" s="21">
        <f>E468*F468</f>
        <v>61.37</v>
      </c>
    </row>
    <row r="469" spans="1:7" ht="60" x14ac:dyDescent="0.25">
      <c r="A469" s="27" t="s">
        <v>723</v>
      </c>
      <c r="B469" s="27" t="s">
        <v>724</v>
      </c>
      <c r="C469" s="18" t="s">
        <v>53</v>
      </c>
      <c r="D469" s="28" t="s">
        <v>725</v>
      </c>
      <c r="E469" s="19">
        <v>1</v>
      </c>
      <c r="F469" s="20">
        <v>76.510000000000005</v>
      </c>
      <c r="G469" s="21">
        <f>E469*F469</f>
        <v>76.510000000000005</v>
      </c>
    </row>
    <row r="470" spans="1:7" ht="90" x14ac:dyDescent="0.25">
      <c r="A470" s="27" t="s">
        <v>726</v>
      </c>
      <c r="B470" s="27" t="s">
        <v>81</v>
      </c>
      <c r="C470" s="18" t="s">
        <v>53</v>
      </c>
      <c r="D470" s="28" t="s">
        <v>82</v>
      </c>
      <c r="E470" s="19">
        <v>2</v>
      </c>
      <c r="F470" s="20">
        <v>102.39</v>
      </c>
      <c r="G470" s="21">
        <f>E470*F470</f>
        <v>204.78</v>
      </c>
    </row>
    <row r="471" spans="1:7" ht="90" x14ac:dyDescent="0.25">
      <c r="A471" s="27" t="s">
        <v>727</v>
      </c>
      <c r="B471" s="27" t="s">
        <v>78</v>
      </c>
      <c r="C471" s="18" t="s">
        <v>53</v>
      </c>
      <c r="D471" s="28" t="s">
        <v>79</v>
      </c>
      <c r="E471" s="19">
        <v>2</v>
      </c>
      <c r="F471" s="20">
        <v>76.38</v>
      </c>
      <c r="G471" s="21">
        <f>E471*F471</f>
        <v>152.76</v>
      </c>
    </row>
    <row r="472" spans="1:7" ht="90" x14ac:dyDescent="0.25">
      <c r="A472" s="27" t="s">
        <v>728</v>
      </c>
      <c r="B472" s="27" t="s">
        <v>102</v>
      </c>
      <c r="C472" s="18" t="s">
        <v>53</v>
      </c>
      <c r="D472" s="28" t="s">
        <v>103</v>
      </c>
      <c r="E472" s="19">
        <v>6</v>
      </c>
      <c r="F472" s="20">
        <v>91.39</v>
      </c>
      <c r="G472" s="21">
        <f>E472*F472</f>
        <v>548.34</v>
      </c>
    </row>
    <row r="473" spans="1:7" ht="75" x14ac:dyDescent="0.25">
      <c r="A473" s="27" t="s">
        <v>729</v>
      </c>
      <c r="B473" s="27" t="s">
        <v>99</v>
      </c>
      <c r="C473" s="18" t="s">
        <v>53</v>
      </c>
      <c r="D473" s="28" t="s">
        <v>100</v>
      </c>
      <c r="E473" s="19">
        <v>4</v>
      </c>
      <c r="F473" s="20">
        <v>93.22</v>
      </c>
      <c r="G473" s="21">
        <f>E473*F473</f>
        <v>372.88</v>
      </c>
    </row>
    <row r="474" spans="1:7" ht="90" x14ac:dyDescent="0.25">
      <c r="A474" s="27" t="s">
        <v>730</v>
      </c>
      <c r="B474" s="27" t="s">
        <v>731</v>
      </c>
      <c r="C474" s="18" t="s">
        <v>53</v>
      </c>
      <c r="D474" s="28" t="s">
        <v>732</v>
      </c>
      <c r="E474" s="19">
        <v>1</v>
      </c>
      <c r="F474" s="20">
        <v>82.4</v>
      </c>
      <c r="G474" s="21">
        <f>E474*F474</f>
        <v>82.4</v>
      </c>
    </row>
    <row r="475" spans="1:7" ht="90" x14ac:dyDescent="0.25">
      <c r="A475" s="27" t="s">
        <v>733</v>
      </c>
      <c r="B475" s="27" t="s">
        <v>87</v>
      </c>
      <c r="C475" s="18" t="s">
        <v>53</v>
      </c>
      <c r="D475" s="28" t="s">
        <v>88</v>
      </c>
      <c r="E475" s="19">
        <v>1</v>
      </c>
      <c r="F475" s="20">
        <v>105.67</v>
      </c>
      <c r="G475" s="21">
        <f>E475*F475</f>
        <v>105.67</v>
      </c>
    </row>
    <row r="476" spans="1:7" ht="105" x14ac:dyDescent="0.25">
      <c r="A476" s="27" t="s">
        <v>734</v>
      </c>
      <c r="B476" s="27" t="s">
        <v>484</v>
      </c>
      <c r="C476" s="18" t="s">
        <v>53</v>
      </c>
      <c r="D476" s="28" t="s">
        <v>485</v>
      </c>
      <c r="E476" s="19">
        <v>1</v>
      </c>
      <c r="F476" s="20">
        <v>325.52</v>
      </c>
      <c r="G476" s="21">
        <f>E476*F476</f>
        <v>325.52</v>
      </c>
    </row>
    <row r="477" spans="1:7" ht="75" x14ac:dyDescent="0.25">
      <c r="A477" s="27" t="s">
        <v>735</v>
      </c>
      <c r="B477" s="27" t="s">
        <v>736</v>
      </c>
      <c r="C477" s="18" t="s">
        <v>53</v>
      </c>
      <c r="D477" s="28" t="s">
        <v>737</v>
      </c>
      <c r="E477" s="19">
        <v>2</v>
      </c>
      <c r="F477" s="20">
        <v>129.69</v>
      </c>
      <c r="G477" s="21">
        <f>E477*F477</f>
        <v>259.38</v>
      </c>
    </row>
    <row r="478" spans="1:7" ht="90" x14ac:dyDescent="0.25">
      <c r="A478" s="27" t="s">
        <v>738</v>
      </c>
      <c r="B478" s="27" t="s">
        <v>739</v>
      </c>
      <c r="C478" s="18" t="s">
        <v>53</v>
      </c>
      <c r="D478" s="28" t="s">
        <v>740</v>
      </c>
      <c r="E478" s="19">
        <v>4</v>
      </c>
      <c r="F478" s="20">
        <v>237.64</v>
      </c>
      <c r="G478" s="21">
        <f>E478*F478</f>
        <v>950.56</v>
      </c>
    </row>
    <row r="479" spans="1:7" ht="90" x14ac:dyDescent="0.25">
      <c r="A479" s="27" t="s">
        <v>741</v>
      </c>
      <c r="B479" s="27" t="s">
        <v>742</v>
      </c>
      <c r="C479" s="18" t="s">
        <v>53</v>
      </c>
      <c r="D479" s="28" t="s">
        <v>743</v>
      </c>
      <c r="E479" s="19">
        <v>1</v>
      </c>
      <c r="F479" s="20">
        <v>102.51</v>
      </c>
      <c r="G479" s="21">
        <f>E479*F479</f>
        <v>102.51</v>
      </c>
    </row>
    <row r="480" spans="1:7" ht="90" x14ac:dyDescent="0.25">
      <c r="A480" s="27" t="s">
        <v>744</v>
      </c>
      <c r="B480" s="27" t="s">
        <v>745</v>
      </c>
      <c r="C480" s="18" t="s">
        <v>53</v>
      </c>
      <c r="D480" s="28" t="s">
        <v>746</v>
      </c>
      <c r="E480" s="19">
        <v>1</v>
      </c>
      <c r="F480" s="20">
        <v>142.63</v>
      </c>
      <c r="G480" s="21">
        <f>E480*F480</f>
        <v>142.63</v>
      </c>
    </row>
    <row r="481" spans="1:7" ht="135" x14ac:dyDescent="0.25">
      <c r="A481" s="27" t="s">
        <v>747</v>
      </c>
      <c r="B481" s="27" t="s">
        <v>748</v>
      </c>
      <c r="C481" s="18" t="s">
        <v>53</v>
      </c>
      <c r="D481" s="28" t="s">
        <v>749</v>
      </c>
      <c r="E481" s="19">
        <v>2</v>
      </c>
      <c r="F481" s="20">
        <v>575.01</v>
      </c>
      <c r="G481" s="21">
        <f>E481*F481</f>
        <v>1150.02</v>
      </c>
    </row>
    <row r="482" spans="1:7" ht="105" x14ac:dyDescent="0.25">
      <c r="A482" s="27" t="s">
        <v>750</v>
      </c>
      <c r="B482" s="27" t="s">
        <v>109</v>
      </c>
      <c r="C482" s="18" t="s">
        <v>53</v>
      </c>
      <c r="D482" s="28" t="s">
        <v>110</v>
      </c>
      <c r="E482" s="19">
        <v>3</v>
      </c>
      <c r="F482" s="20">
        <v>186.18</v>
      </c>
      <c r="G482" s="21">
        <f>E482*F482</f>
        <v>558.54</v>
      </c>
    </row>
    <row r="483" spans="1:7" ht="105" x14ac:dyDescent="0.25">
      <c r="A483" s="27" t="s">
        <v>751</v>
      </c>
      <c r="B483" s="27" t="s">
        <v>522</v>
      </c>
      <c r="C483" s="18" t="s">
        <v>53</v>
      </c>
      <c r="D483" s="28" t="s">
        <v>523</v>
      </c>
      <c r="E483" s="19">
        <v>3</v>
      </c>
      <c r="F483" s="20">
        <v>239.52</v>
      </c>
      <c r="G483" s="21">
        <f>E483*F483</f>
        <v>718.56</v>
      </c>
    </row>
    <row r="484" spans="1:7" ht="120" x14ac:dyDescent="0.25">
      <c r="A484" s="27" t="s">
        <v>752</v>
      </c>
      <c r="B484" s="27" t="s">
        <v>66</v>
      </c>
      <c r="C484" s="18" t="s">
        <v>53</v>
      </c>
      <c r="D484" s="28" t="s">
        <v>67</v>
      </c>
      <c r="E484" s="19">
        <v>2</v>
      </c>
      <c r="F484" s="20">
        <v>144.91</v>
      </c>
      <c r="G484" s="21">
        <f>E484*F484</f>
        <v>289.82</v>
      </c>
    </row>
    <row r="485" spans="1:7" ht="105" x14ac:dyDescent="0.25">
      <c r="A485" s="27" t="s">
        <v>753</v>
      </c>
      <c r="B485" s="27" t="s">
        <v>754</v>
      </c>
      <c r="C485" s="18" t="s">
        <v>53</v>
      </c>
      <c r="D485" s="28" t="s">
        <v>755</v>
      </c>
      <c r="E485" s="19">
        <v>2</v>
      </c>
      <c r="F485" s="20">
        <v>345</v>
      </c>
      <c r="G485" s="21">
        <f>E485*F485</f>
        <v>690</v>
      </c>
    </row>
    <row r="486" spans="1:7" ht="120" x14ac:dyDescent="0.25">
      <c r="A486" s="27" t="s">
        <v>756</v>
      </c>
      <c r="B486" s="27" t="s">
        <v>757</v>
      </c>
      <c r="C486" s="18" t="s">
        <v>53</v>
      </c>
      <c r="D486" s="28" t="s">
        <v>758</v>
      </c>
      <c r="E486" s="19">
        <v>1</v>
      </c>
      <c r="F486" s="20">
        <v>9936.68</v>
      </c>
      <c r="G486" s="21">
        <f>E486*F486</f>
        <v>9936.68</v>
      </c>
    </row>
    <row r="487" spans="1:7" ht="90" x14ac:dyDescent="0.25">
      <c r="A487" s="27" t="s">
        <v>759</v>
      </c>
      <c r="B487" s="27" t="s">
        <v>525</v>
      </c>
      <c r="C487" s="18" t="s">
        <v>53</v>
      </c>
      <c r="D487" s="28" t="s">
        <v>526</v>
      </c>
      <c r="E487" s="19">
        <v>1</v>
      </c>
      <c r="F487" s="20">
        <v>426.22</v>
      </c>
      <c r="G487" s="21">
        <f>E487*F487</f>
        <v>426.22</v>
      </c>
    </row>
    <row r="488" spans="1:7" ht="105" x14ac:dyDescent="0.25">
      <c r="A488" s="27" t="s">
        <v>760</v>
      </c>
      <c r="B488" s="27" t="s">
        <v>287</v>
      </c>
      <c r="C488" s="18" t="s">
        <v>53</v>
      </c>
      <c r="D488" s="28" t="s">
        <v>288</v>
      </c>
      <c r="E488" s="19">
        <v>1</v>
      </c>
      <c r="F488" s="20">
        <v>128.02000000000001</v>
      </c>
      <c r="G488" s="21">
        <f>E488*F488</f>
        <v>128.02000000000001</v>
      </c>
    </row>
    <row r="489" spans="1:7" ht="105" x14ac:dyDescent="0.25">
      <c r="A489" s="27" t="s">
        <v>761</v>
      </c>
      <c r="B489" s="27" t="s">
        <v>762</v>
      </c>
      <c r="C489" s="18" t="s">
        <v>53</v>
      </c>
      <c r="D489" s="28" t="s">
        <v>763</v>
      </c>
      <c r="E489" s="19">
        <v>4</v>
      </c>
      <c r="F489" s="20">
        <v>160.11000000000001</v>
      </c>
      <c r="G489" s="21">
        <f>E489*F489</f>
        <v>640.44000000000005</v>
      </c>
    </row>
    <row r="490" spans="1:7" ht="105" x14ac:dyDescent="0.25">
      <c r="A490" s="27" t="s">
        <v>764</v>
      </c>
      <c r="B490" s="27" t="s">
        <v>765</v>
      </c>
      <c r="C490" s="18" t="s">
        <v>53</v>
      </c>
      <c r="D490" s="28" t="s">
        <v>766</v>
      </c>
      <c r="E490" s="19">
        <v>4</v>
      </c>
      <c r="F490" s="20">
        <v>225.23</v>
      </c>
      <c r="G490" s="21">
        <f>E490*F490</f>
        <v>900.92</v>
      </c>
    </row>
    <row r="491" spans="1:7" ht="75" x14ac:dyDescent="0.25">
      <c r="A491" s="27" t="s">
        <v>767</v>
      </c>
      <c r="B491" s="27" t="s">
        <v>768</v>
      </c>
      <c r="C491" s="18" t="s">
        <v>53</v>
      </c>
      <c r="D491" s="28" t="s">
        <v>769</v>
      </c>
      <c r="E491" s="19">
        <v>1</v>
      </c>
      <c r="F491" s="20">
        <v>107.53</v>
      </c>
      <c r="G491" s="21">
        <f>E491*F491</f>
        <v>107.53</v>
      </c>
    </row>
    <row r="492" spans="1:7" ht="60" x14ac:dyDescent="0.25">
      <c r="A492" s="27" t="s">
        <v>770</v>
      </c>
      <c r="B492" s="27" t="s">
        <v>771</v>
      </c>
      <c r="C492" s="18" t="s">
        <v>53</v>
      </c>
      <c r="D492" s="28" t="s">
        <v>772</v>
      </c>
      <c r="E492" s="19">
        <v>2</v>
      </c>
      <c r="F492" s="20">
        <v>207.71</v>
      </c>
      <c r="G492" s="21">
        <f>E492*F492</f>
        <v>415.42</v>
      </c>
    </row>
    <row r="493" spans="1:7" ht="135" x14ac:dyDescent="0.25">
      <c r="A493" s="27" t="s">
        <v>773</v>
      </c>
      <c r="B493" s="27" t="s">
        <v>331</v>
      </c>
      <c r="C493" s="18" t="s">
        <v>46</v>
      </c>
      <c r="D493" s="28" t="s">
        <v>332</v>
      </c>
      <c r="E493" s="19">
        <v>42</v>
      </c>
      <c r="F493" s="20">
        <v>43.36</v>
      </c>
      <c r="G493" s="21">
        <f>E493*F493</f>
        <v>1821.12</v>
      </c>
    </row>
    <row r="494" spans="1:7" ht="135" x14ac:dyDescent="0.25">
      <c r="A494" s="27" t="s">
        <v>774</v>
      </c>
      <c r="B494" s="27" t="s">
        <v>45</v>
      </c>
      <c r="C494" s="18" t="s">
        <v>46</v>
      </c>
      <c r="D494" s="28" t="s">
        <v>47</v>
      </c>
      <c r="E494" s="19">
        <v>18</v>
      </c>
      <c r="F494" s="20">
        <v>26.14</v>
      </c>
      <c r="G494" s="21">
        <f>E494*F494</f>
        <v>470.52</v>
      </c>
    </row>
    <row r="495" spans="1:7" ht="60" x14ac:dyDescent="0.25">
      <c r="A495" s="27" t="s">
        <v>775</v>
      </c>
      <c r="B495" s="27" t="s">
        <v>776</v>
      </c>
      <c r="C495" s="18" t="s">
        <v>53</v>
      </c>
      <c r="D495" s="28" t="s">
        <v>777</v>
      </c>
      <c r="E495" s="19">
        <v>1</v>
      </c>
      <c r="F495" s="20">
        <v>44.64</v>
      </c>
      <c r="G495" s="21">
        <f>E495*F495</f>
        <v>44.64</v>
      </c>
    </row>
    <row r="496" spans="1:7" ht="135" x14ac:dyDescent="0.25">
      <c r="A496" s="27" t="s">
        <v>778</v>
      </c>
      <c r="B496" s="27" t="s">
        <v>779</v>
      </c>
      <c r="C496" s="18" t="s">
        <v>53</v>
      </c>
      <c r="D496" s="28" t="s">
        <v>780</v>
      </c>
      <c r="E496" s="19">
        <v>1</v>
      </c>
      <c r="F496" s="20">
        <v>235.73</v>
      </c>
      <c r="G496" s="21">
        <f>E496*F496</f>
        <v>235.73</v>
      </c>
    </row>
    <row r="497" spans="1:7" ht="180" x14ac:dyDescent="0.25">
      <c r="A497" s="27" t="s">
        <v>781</v>
      </c>
      <c r="B497" s="27" t="s">
        <v>782</v>
      </c>
      <c r="C497" s="18" t="s">
        <v>53</v>
      </c>
      <c r="D497" s="28" t="s">
        <v>783</v>
      </c>
      <c r="E497" s="19">
        <v>1</v>
      </c>
      <c r="F497" s="20">
        <v>716.96</v>
      </c>
      <c r="G497" s="21">
        <f>E497*F497</f>
        <v>716.96</v>
      </c>
    </row>
    <row r="498" spans="1:7" ht="120" x14ac:dyDescent="0.25">
      <c r="A498" s="27" t="s">
        <v>784</v>
      </c>
      <c r="B498" s="27" t="s">
        <v>785</v>
      </c>
      <c r="C498" s="18" t="s">
        <v>53</v>
      </c>
      <c r="D498" s="28" t="s">
        <v>786</v>
      </c>
      <c r="E498" s="19">
        <v>1</v>
      </c>
      <c r="F498" s="20">
        <v>100.62</v>
      </c>
      <c r="G498" s="21">
        <f>E498*F498</f>
        <v>100.62</v>
      </c>
    </row>
    <row r="499" spans="1:7" ht="75" x14ac:dyDescent="0.25">
      <c r="A499" s="27" t="s">
        <v>787</v>
      </c>
      <c r="B499" s="27" t="s">
        <v>788</v>
      </c>
      <c r="C499" s="18" t="s">
        <v>145</v>
      </c>
      <c r="D499" s="28" t="s">
        <v>789</v>
      </c>
      <c r="E499" s="19">
        <v>211.5</v>
      </c>
      <c r="F499" s="20">
        <v>11.29</v>
      </c>
      <c r="G499" s="21">
        <f>E499*F499</f>
        <v>2387.84</v>
      </c>
    </row>
    <row r="500" spans="1:7" ht="60" x14ac:dyDescent="0.25">
      <c r="A500" s="27" t="s">
        <v>790</v>
      </c>
      <c r="B500" s="27" t="s">
        <v>791</v>
      </c>
      <c r="C500" s="18" t="s">
        <v>53</v>
      </c>
      <c r="D500" s="28" t="s">
        <v>792</v>
      </c>
      <c r="E500" s="19">
        <v>1</v>
      </c>
      <c r="F500" s="20">
        <v>406.16</v>
      </c>
      <c r="G500" s="21">
        <f>E500*F500</f>
        <v>406.16</v>
      </c>
    </row>
    <row r="501" spans="1:7" ht="60" x14ac:dyDescent="0.25">
      <c r="A501" s="27" t="s">
        <v>793</v>
      </c>
      <c r="B501" s="27" t="s">
        <v>794</v>
      </c>
      <c r="C501" s="18" t="s">
        <v>53</v>
      </c>
      <c r="D501" s="28" t="s">
        <v>795</v>
      </c>
      <c r="E501" s="19">
        <v>1</v>
      </c>
      <c r="F501" s="20">
        <v>291.2</v>
      </c>
      <c r="G501" s="21">
        <f>E501*F501</f>
        <v>291.2</v>
      </c>
    </row>
    <row r="502" spans="1:7" ht="60" x14ac:dyDescent="0.25">
      <c r="A502" s="27" t="s">
        <v>796</v>
      </c>
      <c r="B502" s="27" t="s">
        <v>797</v>
      </c>
      <c r="C502" s="18" t="s">
        <v>53</v>
      </c>
      <c r="D502" s="28" t="s">
        <v>798</v>
      </c>
      <c r="E502" s="19">
        <v>2</v>
      </c>
      <c r="F502" s="20">
        <v>483.08</v>
      </c>
      <c r="G502" s="21">
        <f>E502*F502</f>
        <v>966.16</v>
      </c>
    </row>
    <row r="503" spans="1:7" ht="60" x14ac:dyDescent="0.25">
      <c r="A503" s="27" t="s">
        <v>799</v>
      </c>
      <c r="B503" s="27" t="s">
        <v>800</v>
      </c>
      <c r="C503" s="18" t="s">
        <v>53</v>
      </c>
      <c r="D503" s="28" t="s">
        <v>801</v>
      </c>
      <c r="E503" s="19">
        <v>2</v>
      </c>
      <c r="F503" s="20">
        <v>625.45000000000005</v>
      </c>
      <c r="G503" s="21">
        <f>E503*F503</f>
        <v>1250.9000000000001</v>
      </c>
    </row>
    <row r="504" spans="1:7" ht="60" x14ac:dyDescent="0.25">
      <c r="A504" s="27" t="s">
        <v>802</v>
      </c>
      <c r="B504" s="27" t="s">
        <v>803</v>
      </c>
      <c r="C504" s="18" t="s">
        <v>53</v>
      </c>
      <c r="D504" s="28" t="s">
        <v>804</v>
      </c>
      <c r="E504" s="19">
        <v>2</v>
      </c>
      <c r="F504" s="20">
        <v>535.53</v>
      </c>
      <c r="G504" s="21">
        <f>E504*F504</f>
        <v>1071.06</v>
      </c>
    </row>
    <row r="505" spans="1:7" x14ac:dyDescent="0.25">
      <c r="A505" s="18"/>
      <c r="B505" s="18"/>
      <c r="C505" s="18"/>
      <c r="D505" s="28"/>
      <c r="E505" s="19"/>
      <c r="F505" s="20"/>
      <c r="G505" s="21"/>
    </row>
    <row r="506" spans="1:7" s="5" customFormat="1" ht="12.75" x14ac:dyDescent="0.2">
      <c r="A506" s="26" t="s">
        <v>805</v>
      </c>
      <c r="B506" s="26" t="s">
        <v>805</v>
      </c>
      <c r="C506" s="22"/>
      <c r="D506" s="34" t="s">
        <v>806</v>
      </c>
      <c r="E506" s="23"/>
      <c r="F506" s="24"/>
      <c r="G506" s="25">
        <f>SUM(G508:G524)</f>
        <v>10930.56</v>
      </c>
    </row>
    <row r="507" spans="1:7" x14ac:dyDescent="0.25">
      <c r="A507" s="18"/>
      <c r="B507" s="18"/>
      <c r="C507" s="18"/>
      <c r="D507" s="28"/>
      <c r="E507" s="19"/>
      <c r="F507" s="20"/>
      <c r="G507" s="21"/>
    </row>
    <row r="508" spans="1:7" ht="180" x14ac:dyDescent="0.25">
      <c r="A508" s="27" t="s">
        <v>807</v>
      </c>
      <c r="B508" s="27" t="s">
        <v>17</v>
      </c>
      <c r="C508" s="18" t="s">
        <v>14</v>
      </c>
      <c r="D508" s="28" t="s">
        <v>18</v>
      </c>
      <c r="E508" s="19">
        <v>26</v>
      </c>
      <c r="F508" s="20">
        <v>3.42</v>
      </c>
      <c r="G508" s="21">
        <f>E508*F508</f>
        <v>88.92</v>
      </c>
    </row>
    <row r="509" spans="1:7" ht="180" x14ac:dyDescent="0.25">
      <c r="A509" s="27" t="s">
        <v>808</v>
      </c>
      <c r="B509" s="27" t="s">
        <v>20</v>
      </c>
      <c r="C509" s="18" t="s">
        <v>14</v>
      </c>
      <c r="D509" s="28" t="s">
        <v>21</v>
      </c>
      <c r="E509" s="19">
        <v>28.36</v>
      </c>
      <c r="F509" s="20">
        <v>17.09</v>
      </c>
      <c r="G509" s="21">
        <f>E509*F509</f>
        <v>484.67</v>
      </c>
    </row>
    <row r="510" spans="1:7" ht="60" x14ac:dyDescent="0.25">
      <c r="A510" s="27" t="s">
        <v>809</v>
      </c>
      <c r="B510" s="27" t="s">
        <v>132</v>
      </c>
      <c r="C510" s="18" t="s">
        <v>14</v>
      </c>
      <c r="D510" s="28" t="s">
        <v>133</v>
      </c>
      <c r="E510" s="19">
        <v>59.75</v>
      </c>
      <c r="F510" s="20">
        <v>18.649999999999999</v>
      </c>
      <c r="G510" s="21">
        <f>E510*F510</f>
        <v>1114.3399999999999</v>
      </c>
    </row>
    <row r="511" spans="1:7" ht="90" x14ac:dyDescent="0.25">
      <c r="A511" s="27" t="s">
        <v>810</v>
      </c>
      <c r="B511" s="27" t="s">
        <v>26</v>
      </c>
      <c r="C511" s="18" t="s">
        <v>14</v>
      </c>
      <c r="D511" s="28" t="s">
        <v>27</v>
      </c>
      <c r="E511" s="19">
        <v>28.96</v>
      </c>
      <c r="F511" s="20">
        <v>4.07</v>
      </c>
      <c r="G511" s="21">
        <f>E511*F511</f>
        <v>117.87</v>
      </c>
    </row>
    <row r="512" spans="1:7" ht="60" x14ac:dyDescent="0.25">
      <c r="A512" s="27" t="s">
        <v>811</v>
      </c>
      <c r="B512" s="27" t="s">
        <v>812</v>
      </c>
      <c r="C512" s="18" t="s">
        <v>14</v>
      </c>
      <c r="D512" s="28" t="s">
        <v>813</v>
      </c>
      <c r="E512" s="19">
        <v>10.46</v>
      </c>
      <c r="F512" s="20">
        <v>18.3</v>
      </c>
      <c r="G512" s="21">
        <f>E512*F512</f>
        <v>191.42</v>
      </c>
    </row>
    <row r="513" spans="1:7" ht="60" x14ac:dyDescent="0.25">
      <c r="A513" s="27" t="s">
        <v>814</v>
      </c>
      <c r="B513" s="27" t="s">
        <v>815</v>
      </c>
      <c r="C513" s="18" t="s">
        <v>33</v>
      </c>
      <c r="D513" s="28" t="s">
        <v>816</v>
      </c>
      <c r="E513" s="19">
        <v>104.63</v>
      </c>
      <c r="F513" s="20">
        <v>1.46</v>
      </c>
      <c r="G513" s="21">
        <f>E513*F513</f>
        <v>152.76</v>
      </c>
    </row>
    <row r="514" spans="1:7" ht="120" x14ac:dyDescent="0.25">
      <c r="A514" s="27" t="s">
        <v>817</v>
      </c>
      <c r="B514" s="27" t="s">
        <v>818</v>
      </c>
      <c r="C514" s="18" t="s">
        <v>46</v>
      </c>
      <c r="D514" s="28" t="s">
        <v>819</v>
      </c>
      <c r="E514" s="19">
        <v>31.6</v>
      </c>
      <c r="F514" s="20">
        <v>10.3</v>
      </c>
      <c r="G514" s="21">
        <f>E514*F514</f>
        <v>325.48</v>
      </c>
    </row>
    <row r="515" spans="1:7" ht="120" x14ac:dyDescent="0.25">
      <c r="A515" s="27" t="s">
        <v>820</v>
      </c>
      <c r="B515" s="27" t="s">
        <v>821</v>
      </c>
      <c r="C515" s="18" t="s">
        <v>46</v>
      </c>
      <c r="D515" s="28" t="s">
        <v>822</v>
      </c>
      <c r="E515" s="19">
        <v>60</v>
      </c>
      <c r="F515" s="20">
        <v>19.82</v>
      </c>
      <c r="G515" s="21">
        <f>E515*F515</f>
        <v>1189.2</v>
      </c>
    </row>
    <row r="516" spans="1:7" ht="45" x14ac:dyDescent="0.25">
      <c r="A516" s="27" t="s">
        <v>823</v>
      </c>
      <c r="B516" s="27" t="s">
        <v>166</v>
      </c>
      <c r="C516" s="18" t="s">
        <v>53</v>
      </c>
      <c r="D516" s="28" t="s">
        <v>167</v>
      </c>
      <c r="E516" s="19">
        <v>3</v>
      </c>
      <c r="F516" s="20">
        <v>40.35</v>
      </c>
      <c r="G516" s="21">
        <f>E516*F516</f>
        <v>121.05</v>
      </c>
    </row>
    <row r="517" spans="1:7" ht="60" x14ac:dyDescent="0.25">
      <c r="A517" s="27" t="s">
        <v>824</v>
      </c>
      <c r="B517" s="27" t="s">
        <v>825</v>
      </c>
      <c r="C517" s="18" t="s">
        <v>46</v>
      </c>
      <c r="D517" s="28" t="s">
        <v>826</v>
      </c>
      <c r="E517" s="19">
        <v>47</v>
      </c>
      <c r="F517" s="20">
        <v>8.4499999999999993</v>
      </c>
      <c r="G517" s="21">
        <f>E517*F517</f>
        <v>397.15</v>
      </c>
    </row>
    <row r="518" spans="1:7" ht="75" x14ac:dyDescent="0.25">
      <c r="A518" s="27" t="s">
        <v>827</v>
      </c>
      <c r="B518" s="27" t="s">
        <v>828</v>
      </c>
      <c r="C518" s="18" t="s">
        <v>53</v>
      </c>
      <c r="D518" s="28" t="s">
        <v>829</v>
      </c>
      <c r="E518" s="19">
        <v>4</v>
      </c>
      <c r="F518" s="20">
        <v>682.25</v>
      </c>
      <c r="G518" s="21">
        <f>E518*F518</f>
        <v>2729</v>
      </c>
    </row>
    <row r="519" spans="1:7" ht="60" x14ac:dyDescent="0.25">
      <c r="A519" s="27" t="s">
        <v>830</v>
      </c>
      <c r="B519" s="27" t="s">
        <v>831</v>
      </c>
      <c r="C519" s="18" t="s">
        <v>53</v>
      </c>
      <c r="D519" s="28" t="s">
        <v>832</v>
      </c>
      <c r="E519" s="19">
        <v>4</v>
      </c>
      <c r="F519" s="20">
        <v>36.43</v>
      </c>
      <c r="G519" s="21">
        <f>E519*F519</f>
        <v>145.72</v>
      </c>
    </row>
    <row r="520" spans="1:7" ht="45" x14ac:dyDescent="0.25">
      <c r="A520" s="27" t="s">
        <v>833</v>
      </c>
      <c r="B520" s="27" t="s">
        <v>834</v>
      </c>
      <c r="C520" s="18" t="s">
        <v>53</v>
      </c>
      <c r="D520" s="28" t="s">
        <v>835</v>
      </c>
      <c r="E520" s="19">
        <v>6</v>
      </c>
      <c r="F520" s="20">
        <v>42.09</v>
      </c>
      <c r="G520" s="21">
        <f>E520*F520</f>
        <v>252.54</v>
      </c>
    </row>
    <row r="521" spans="1:7" ht="105" x14ac:dyDescent="0.25">
      <c r="A521" s="27" t="s">
        <v>836</v>
      </c>
      <c r="B521" s="27" t="s">
        <v>837</v>
      </c>
      <c r="C521" s="18" t="s">
        <v>53</v>
      </c>
      <c r="D521" s="28" t="s">
        <v>838</v>
      </c>
      <c r="E521" s="19">
        <v>4</v>
      </c>
      <c r="F521" s="20">
        <v>527.21</v>
      </c>
      <c r="G521" s="21">
        <f>E521*F521</f>
        <v>2108.84</v>
      </c>
    </row>
    <row r="522" spans="1:7" ht="75" x14ac:dyDescent="0.25">
      <c r="A522" s="27" t="s">
        <v>839</v>
      </c>
      <c r="B522" s="27" t="s">
        <v>840</v>
      </c>
      <c r="C522" s="18" t="s">
        <v>53</v>
      </c>
      <c r="D522" s="28" t="s">
        <v>841</v>
      </c>
      <c r="E522" s="19">
        <v>4</v>
      </c>
      <c r="F522" s="20">
        <v>184.34</v>
      </c>
      <c r="G522" s="21">
        <f>E522*F522</f>
        <v>737.36</v>
      </c>
    </row>
    <row r="523" spans="1:7" ht="165" x14ac:dyDescent="0.25">
      <c r="A523" s="27" t="s">
        <v>842</v>
      </c>
      <c r="B523" s="27" t="s">
        <v>157</v>
      </c>
      <c r="C523" s="18" t="s">
        <v>53</v>
      </c>
      <c r="D523" s="28" t="s">
        <v>158</v>
      </c>
      <c r="E523" s="19">
        <v>4</v>
      </c>
      <c r="F523" s="20">
        <v>132.26</v>
      </c>
      <c r="G523" s="21">
        <f>E523*F523</f>
        <v>529.04</v>
      </c>
    </row>
    <row r="524" spans="1:7" ht="75" x14ac:dyDescent="0.25">
      <c r="A524" s="27" t="s">
        <v>843</v>
      </c>
      <c r="B524" s="27" t="s">
        <v>163</v>
      </c>
      <c r="C524" s="18" t="s">
        <v>53</v>
      </c>
      <c r="D524" s="28" t="s">
        <v>164</v>
      </c>
      <c r="E524" s="19">
        <v>20</v>
      </c>
      <c r="F524" s="20">
        <v>12.26</v>
      </c>
      <c r="G524" s="21">
        <f>E524*F524</f>
        <v>245.2</v>
      </c>
    </row>
    <row r="525" spans="1:7" x14ac:dyDescent="0.25">
      <c r="A525" s="18"/>
      <c r="B525" s="18"/>
      <c r="C525" s="18"/>
      <c r="D525" s="28"/>
      <c r="E525" s="19"/>
      <c r="F525" s="20"/>
      <c r="G525" s="21"/>
    </row>
    <row r="526" spans="1:7" s="5" customFormat="1" ht="12.75" x14ac:dyDescent="0.2">
      <c r="A526" s="26" t="s">
        <v>844</v>
      </c>
      <c r="B526" s="26" t="s">
        <v>844</v>
      </c>
      <c r="C526" s="22"/>
      <c r="D526" s="34" t="s">
        <v>845</v>
      </c>
      <c r="E526" s="23"/>
      <c r="F526" s="24"/>
      <c r="G526" s="25">
        <f>G528+G540+G548+G605+G657+G662+G667</f>
        <v>124364.55</v>
      </c>
    </row>
    <row r="527" spans="1:7" x14ac:dyDescent="0.25">
      <c r="A527" s="18"/>
      <c r="B527" s="18"/>
      <c r="C527" s="18"/>
      <c r="D527" s="28"/>
      <c r="E527" s="19"/>
      <c r="F527" s="20"/>
      <c r="G527" s="21"/>
    </row>
    <row r="528" spans="1:7" s="5" customFormat="1" ht="12.75" x14ac:dyDescent="0.2">
      <c r="A528" s="26" t="s">
        <v>846</v>
      </c>
      <c r="B528" s="26" t="s">
        <v>846</v>
      </c>
      <c r="C528" s="22"/>
      <c r="D528" s="34" t="s">
        <v>847</v>
      </c>
      <c r="E528" s="23"/>
      <c r="F528" s="24"/>
      <c r="G528" s="25">
        <f>SUM(G530:G538)</f>
        <v>7205.67</v>
      </c>
    </row>
    <row r="529" spans="1:7" x14ac:dyDescent="0.25">
      <c r="A529" s="18"/>
      <c r="B529" s="18"/>
      <c r="C529" s="18"/>
      <c r="D529" s="28"/>
      <c r="E529" s="19"/>
      <c r="F529" s="20"/>
      <c r="G529" s="21"/>
    </row>
    <row r="530" spans="1:7" ht="240" x14ac:dyDescent="0.25">
      <c r="A530" s="27" t="s">
        <v>848</v>
      </c>
      <c r="B530" s="27" t="s">
        <v>849</v>
      </c>
      <c r="C530" s="18" t="s">
        <v>46</v>
      </c>
      <c r="D530" s="28" t="s">
        <v>850</v>
      </c>
      <c r="E530" s="19">
        <v>10</v>
      </c>
      <c r="F530" s="20">
        <v>84.8</v>
      </c>
      <c r="G530" s="21">
        <f>E530*F530</f>
        <v>848</v>
      </c>
    </row>
    <row r="531" spans="1:7" ht="30" x14ac:dyDescent="0.25">
      <c r="A531" s="27" t="s">
        <v>851</v>
      </c>
      <c r="B531" s="27" t="s">
        <v>852</v>
      </c>
      <c r="C531" s="18" t="s">
        <v>53</v>
      </c>
      <c r="D531" s="28" t="s">
        <v>853</v>
      </c>
      <c r="E531" s="19">
        <v>1</v>
      </c>
      <c r="F531" s="20">
        <v>1431</v>
      </c>
      <c r="G531" s="21">
        <f>E531*F531</f>
        <v>1431</v>
      </c>
    </row>
    <row r="532" spans="1:7" ht="180" x14ac:dyDescent="0.25">
      <c r="A532" s="27" t="s">
        <v>854</v>
      </c>
      <c r="B532" s="27" t="s">
        <v>855</v>
      </c>
      <c r="C532" s="18" t="s">
        <v>46</v>
      </c>
      <c r="D532" s="28" t="s">
        <v>856</v>
      </c>
      <c r="E532" s="19">
        <v>85</v>
      </c>
      <c r="F532" s="20">
        <v>21.09</v>
      </c>
      <c r="G532" s="21">
        <f>E532*F532</f>
        <v>1792.65</v>
      </c>
    </row>
    <row r="533" spans="1:7" ht="45" x14ac:dyDescent="0.25">
      <c r="A533" s="27" t="s">
        <v>857</v>
      </c>
      <c r="B533" s="27" t="s">
        <v>353</v>
      </c>
      <c r="C533" s="18" t="s">
        <v>33</v>
      </c>
      <c r="D533" s="28" t="s">
        <v>354</v>
      </c>
      <c r="E533" s="19">
        <v>4</v>
      </c>
      <c r="F533" s="20">
        <v>29.65</v>
      </c>
      <c r="G533" s="21">
        <f>E533*F533</f>
        <v>118.6</v>
      </c>
    </row>
    <row r="534" spans="1:7" ht="60" x14ac:dyDescent="0.25">
      <c r="A534" s="27" t="s">
        <v>858</v>
      </c>
      <c r="B534" s="27" t="s">
        <v>350</v>
      </c>
      <c r="C534" s="18" t="s">
        <v>33</v>
      </c>
      <c r="D534" s="28" t="s">
        <v>351</v>
      </c>
      <c r="E534" s="19">
        <v>45</v>
      </c>
      <c r="F534" s="20">
        <v>44.18</v>
      </c>
      <c r="G534" s="21">
        <f>E534*F534</f>
        <v>1988.1</v>
      </c>
    </row>
    <row r="535" spans="1:7" ht="60" x14ac:dyDescent="0.25">
      <c r="A535" s="27" t="s">
        <v>859</v>
      </c>
      <c r="B535" s="27" t="s">
        <v>860</v>
      </c>
      <c r="C535" s="18" t="s">
        <v>53</v>
      </c>
      <c r="D535" s="28" t="s">
        <v>861</v>
      </c>
      <c r="E535" s="19">
        <v>3</v>
      </c>
      <c r="F535" s="20">
        <v>211.44</v>
      </c>
      <c r="G535" s="21">
        <f>E535*F535</f>
        <v>634.32000000000005</v>
      </c>
    </row>
    <row r="536" spans="1:7" ht="75" x14ac:dyDescent="0.25">
      <c r="A536" s="27" t="s">
        <v>862</v>
      </c>
      <c r="B536" s="27" t="s">
        <v>347</v>
      </c>
      <c r="C536" s="18" t="s">
        <v>33</v>
      </c>
      <c r="D536" s="28" t="s">
        <v>348</v>
      </c>
      <c r="E536" s="19">
        <v>45</v>
      </c>
      <c r="F536" s="20">
        <v>3.24</v>
      </c>
      <c r="G536" s="21">
        <f>E536*F536</f>
        <v>145.80000000000001</v>
      </c>
    </row>
    <row r="537" spans="1:7" ht="45" x14ac:dyDescent="0.25">
      <c r="A537" s="27" t="s">
        <v>863</v>
      </c>
      <c r="B537" s="27" t="s">
        <v>864</v>
      </c>
      <c r="C537" s="18" t="s">
        <v>53</v>
      </c>
      <c r="D537" s="28" t="s">
        <v>865</v>
      </c>
      <c r="E537" s="19">
        <v>1</v>
      </c>
      <c r="F537" s="20">
        <v>84.8</v>
      </c>
      <c r="G537" s="21">
        <f>E537*F537</f>
        <v>84.8</v>
      </c>
    </row>
    <row r="538" spans="1:7" ht="120" x14ac:dyDescent="0.25">
      <c r="A538" s="27" t="s">
        <v>866</v>
      </c>
      <c r="B538" s="27" t="s">
        <v>867</v>
      </c>
      <c r="C538" s="18" t="s">
        <v>46</v>
      </c>
      <c r="D538" s="28" t="s">
        <v>868</v>
      </c>
      <c r="E538" s="19">
        <v>5</v>
      </c>
      <c r="F538" s="20">
        <v>32.479999999999997</v>
      </c>
      <c r="G538" s="21">
        <f>E538*F538</f>
        <v>162.4</v>
      </c>
    </row>
    <row r="539" spans="1:7" x14ac:dyDescent="0.25">
      <c r="A539" s="18"/>
      <c r="B539" s="18"/>
      <c r="C539" s="18"/>
      <c r="D539" s="28"/>
      <c r="E539" s="19"/>
      <c r="F539" s="20"/>
      <c r="G539" s="21"/>
    </row>
    <row r="540" spans="1:7" s="5" customFormat="1" ht="12.75" x14ac:dyDescent="0.2">
      <c r="A540" s="26" t="s">
        <v>869</v>
      </c>
      <c r="B540" s="26" t="s">
        <v>869</v>
      </c>
      <c r="C540" s="22"/>
      <c r="D540" s="34" t="s">
        <v>870</v>
      </c>
      <c r="E540" s="23"/>
      <c r="F540" s="24"/>
      <c r="G540" s="25">
        <f>SUM(G542:G546)</f>
        <v>60675.45</v>
      </c>
    </row>
    <row r="541" spans="1:7" x14ac:dyDescent="0.25">
      <c r="A541" s="18"/>
      <c r="B541" s="18"/>
      <c r="C541" s="18"/>
      <c r="D541" s="28"/>
      <c r="E541" s="19"/>
      <c r="F541" s="20"/>
      <c r="G541" s="21"/>
    </row>
    <row r="542" spans="1:7" ht="180" x14ac:dyDescent="0.25">
      <c r="A542" s="27" t="s">
        <v>871</v>
      </c>
      <c r="B542" s="27" t="s">
        <v>872</v>
      </c>
      <c r="C542" s="18" t="s">
        <v>654</v>
      </c>
      <c r="D542" s="28" t="s">
        <v>873</v>
      </c>
      <c r="E542" s="19">
        <v>1100</v>
      </c>
      <c r="F542" s="20">
        <v>47.7</v>
      </c>
      <c r="G542" s="21">
        <f>E542*F542</f>
        <v>52470</v>
      </c>
    </row>
    <row r="543" spans="1:7" x14ac:dyDescent="0.25">
      <c r="A543" s="27" t="s">
        <v>874</v>
      </c>
      <c r="B543" s="27" t="s">
        <v>875</v>
      </c>
      <c r="C543" s="18" t="s">
        <v>53</v>
      </c>
      <c r="D543" s="28" t="s">
        <v>876</v>
      </c>
      <c r="E543" s="19">
        <v>1</v>
      </c>
      <c r="F543" s="20">
        <v>265</v>
      </c>
      <c r="G543" s="21">
        <f>E543*F543</f>
        <v>265</v>
      </c>
    </row>
    <row r="544" spans="1:7" ht="120" x14ac:dyDescent="0.25">
      <c r="A544" s="27" t="s">
        <v>877</v>
      </c>
      <c r="B544" s="27" t="s">
        <v>878</v>
      </c>
      <c r="C544" s="18" t="s">
        <v>46</v>
      </c>
      <c r="D544" s="28" t="s">
        <v>879</v>
      </c>
      <c r="E544" s="19">
        <v>35</v>
      </c>
      <c r="F544" s="20">
        <v>19.91</v>
      </c>
      <c r="G544" s="21">
        <f>E544*F544</f>
        <v>696.85</v>
      </c>
    </row>
    <row r="545" spans="1:7" ht="105" x14ac:dyDescent="0.25">
      <c r="A545" s="27" t="s">
        <v>880</v>
      </c>
      <c r="B545" s="27" t="s">
        <v>881</v>
      </c>
      <c r="C545" s="18" t="s">
        <v>654</v>
      </c>
      <c r="D545" s="28" t="s">
        <v>882</v>
      </c>
      <c r="E545" s="19">
        <v>1015</v>
      </c>
      <c r="F545" s="20">
        <v>6.74</v>
      </c>
      <c r="G545" s="21">
        <f>E545*F545</f>
        <v>6841.1</v>
      </c>
    </row>
    <row r="546" spans="1:7" ht="75" x14ac:dyDescent="0.25">
      <c r="A546" s="27" t="s">
        <v>883</v>
      </c>
      <c r="B546" s="27" t="s">
        <v>884</v>
      </c>
      <c r="C546" s="18" t="s">
        <v>46</v>
      </c>
      <c r="D546" s="28" t="s">
        <v>885</v>
      </c>
      <c r="E546" s="19">
        <v>70</v>
      </c>
      <c r="F546" s="20">
        <v>5.75</v>
      </c>
      <c r="G546" s="21">
        <f>E546*F546</f>
        <v>402.5</v>
      </c>
    </row>
    <row r="547" spans="1:7" x14ac:dyDescent="0.25">
      <c r="A547" s="18"/>
      <c r="B547" s="18"/>
      <c r="C547" s="18"/>
      <c r="D547" s="28"/>
      <c r="E547" s="19"/>
      <c r="F547" s="20"/>
      <c r="G547" s="21"/>
    </row>
    <row r="548" spans="1:7" s="5" customFormat="1" ht="12.75" x14ac:dyDescent="0.2">
      <c r="A548" s="26" t="s">
        <v>886</v>
      </c>
      <c r="B548" s="26" t="s">
        <v>886</v>
      </c>
      <c r="C548" s="22"/>
      <c r="D548" s="34" t="s">
        <v>887</v>
      </c>
      <c r="E548" s="23"/>
      <c r="F548" s="24"/>
      <c r="G548" s="25">
        <f>SUM(G550:G603)</f>
        <v>11946.46</v>
      </c>
    </row>
    <row r="549" spans="1:7" x14ac:dyDescent="0.25">
      <c r="A549" s="18"/>
      <c r="B549" s="18"/>
      <c r="C549" s="18"/>
      <c r="D549" s="28"/>
      <c r="E549" s="19"/>
      <c r="F549" s="20"/>
      <c r="G549" s="21"/>
    </row>
    <row r="550" spans="1:7" ht="120" x14ac:dyDescent="0.25">
      <c r="A550" s="27" t="s">
        <v>888</v>
      </c>
      <c r="B550" s="27" t="s">
        <v>889</v>
      </c>
      <c r="C550" s="18" t="s">
        <v>53</v>
      </c>
      <c r="D550" s="28" t="s">
        <v>890</v>
      </c>
      <c r="E550" s="19">
        <v>1</v>
      </c>
      <c r="F550" s="20">
        <v>1590</v>
      </c>
      <c r="G550" s="21">
        <f>E550*F550</f>
        <v>1590</v>
      </c>
    </row>
    <row r="551" spans="1:7" ht="105" x14ac:dyDescent="0.25">
      <c r="A551" s="27" t="s">
        <v>891</v>
      </c>
      <c r="B551" s="27" t="s">
        <v>892</v>
      </c>
      <c r="C551" s="18" t="s">
        <v>53</v>
      </c>
      <c r="D551" s="28" t="s">
        <v>893</v>
      </c>
      <c r="E551" s="19">
        <v>1</v>
      </c>
      <c r="F551" s="20">
        <v>1219</v>
      </c>
      <c r="G551" s="21">
        <f>E551*F551</f>
        <v>1219</v>
      </c>
    </row>
    <row r="552" spans="1:7" ht="60" x14ac:dyDescent="0.25">
      <c r="A552" s="27" t="s">
        <v>894</v>
      </c>
      <c r="B552" s="27" t="s">
        <v>895</v>
      </c>
      <c r="C552" s="18" t="s">
        <v>53</v>
      </c>
      <c r="D552" s="28" t="s">
        <v>896</v>
      </c>
      <c r="E552" s="19">
        <v>2</v>
      </c>
      <c r="F552" s="20">
        <v>20.72</v>
      </c>
      <c r="G552" s="21">
        <f>E552*F552</f>
        <v>41.44</v>
      </c>
    </row>
    <row r="553" spans="1:7" ht="45" x14ac:dyDescent="0.25">
      <c r="A553" s="27" t="s">
        <v>897</v>
      </c>
      <c r="B553" s="27" t="s">
        <v>898</v>
      </c>
      <c r="C553" s="18" t="s">
        <v>53</v>
      </c>
      <c r="D553" s="28" t="s">
        <v>899</v>
      </c>
      <c r="E553" s="19">
        <v>1</v>
      </c>
      <c r="F553" s="20">
        <v>63.07</v>
      </c>
      <c r="G553" s="21">
        <f>E553*F553</f>
        <v>63.07</v>
      </c>
    </row>
    <row r="554" spans="1:7" ht="45" x14ac:dyDescent="0.25">
      <c r="A554" s="27" t="s">
        <v>900</v>
      </c>
      <c r="B554" s="27" t="s">
        <v>901</v>
      </c>
      <c r="C554" s="18" t="s">
        <v>654</v>
      </c>
      <c r="D554" s="28" t="s">
        <v>902</v>
      </c>
      <c r="E554" s="19">
        <v>2</v>
      </c>
      <c r="F554" s="20">
        <v>26.5</v>
      </c>
      <c r="G554" s="21">
        <f>E554*F554</f>
        <v>53</v>
      </c>
    </row>
    <row r="555" spans="1:7" ht="45" x14ac:dyDescent="0.25">
      <c r="A555" s="27" t="s">
        <v>903</v>
      </c>
      <c r="B555" s="27" t="s">
        <v>904</v>
      </c>
      <c r="C555" s="18" t="s">
        <v>53</v>
      </c>
      <c r="D555" s="28" t="s">
        <v>905</v>
      </c>
      <c r="E555" s="19">
        <v>1</v>
      </c>
      <c r="F555" s="20">
        <v>174.9</v>
      </c>
      <c r="G555" s="21">
        <f>E555*F555</f>
        <v>174.9</v>
      </c>
    </row>
    <row r="556" spans="1:7" ht="45" x14ac:dyDescent="0.25">
      <c r="A556" s="27" t="s">
        <v>906</v>
      </c>
      <c r="B556" s="27" t="s">
        <v>907</v>
      </c>
      <c r="C556" s="18" t="s">
        <v>53</v>
      </c>
      <c r="D556" s="28" t="s">
        <v>908</v>
      </c>
      <c r="E556" s="19">
        <v>3</v>
      </c>
      <c r="F556" s="20">
        <v>12.72</v>
      </c>
      <c r="G556" s="21">
        <f>E556*F556</f>
        <v>38.159999999999997</v>
      </c>
    </row>
    <row r="557" spans="1:7" ht="120" x14ac:dyDescent="0.25">
      <c r="A557" s="27" t="s">
        <v>909</v>
      </c>
      <c r="B557" s="27" t="s">
        <v>910</v>
      </c>
      <c r="C557" s="18" t="s">
        <v>53</v>
      </c>
      <c r="D557" s="28" t="s">
        <v>911</v>
      </c>
      <c r="E557" s="19">
        <v>1</v>
      </c>
      <c r="F557" s="20">
        <v>695.04</v>
      </c>
      <c r="G557" s="21">
        <f>E557*F557</f>
        <v>695.04</v>
      </c>
    </row>
    <row r="558" spans="1:7" ht="60" x14ac:dyDescent="0.25">
      <c r="A558" s="27" t="s">
        <v>912</v>
      </c>
      <c r="B558" s="27" t="s">
        <v>913</v>
      </c>
      <c r="C558" s="18" t="s">
        <v>53</v>
      </c>
      <c r="D558" s="28" t="s">
        <v>914</v>
      </c>
      <c r="E558" s="19">
        <v>3</v>
      </c>
      <c r="F558" s="20">
        <v>18.02</v>
      </c>
      <c r="G558" s="21">
        <f>E558*F558</f>
        <v>54.06</v>
      </c>
    </row>
    <row r="559" spans="1:7" ht="30" x14ac:dyDescent="0.25">
      <c r="A559" s="27" t="s">
        <v>915</v>
      </c>
      <c r="B559" s="27" t="s">
        <v>916</v>
      </c>
      <c r="C559" s="18" t="s">
        <v>53</v>
      </c>
      <c r="D559" s="28" t="s">
        <v>917</v>
      </c>
      <c r="E559" s="19">
        <v>1</v>
      </c>
      <c r="F559" s="20">
        <v>439.9</v>
      </c>
      <c r="G559" s="21">
        <f>E559*F559</f>
        <v>439.9</v>
      </c>
    </row>
    <row r="560" spans="1:7" ht="30" x14ac:dyDescent="0.25">
      <c r="A560" s="27" t="s">
        <v>918</v>
      </c>
      <c r="B560" s="27" t="s">
        <v>919</v>
      </c>
      <c r="C560" s="18" t="s">
        <v>53</v>
      </c>
      <c r="D560" s="28" t="s">
        <v>920</v>
      </c>
      <c r="E560" s="19">
        <v>1</v>
      </c>
      <c r="F560" s="20">
        <v>79.5</v>
      </c>
      <c r="G560" s="21">
        <f>E560*F560</f>
        <v>79.5</v>
      </c>
    </row>
    <row r="561" spans="1:7" x14ac:dyDescent="0.25">
      <c r="A561" s="27" t="s">
        <v>921</v>
      </c>
      <c r="B561" s="27" t="s">
        <v>922</v>
      </c>
      <c r="C561" s="18" t="s">
        <v>53</v>
      </c>
      <c r="D561" s="28" t="s">
        <v>923</v>
      </c>
      <c r="E561" s="19">
        <v>1</v>
      </c>
      <c r="F561" s="20">
        <v>26.5</v>
      </c>
      <c r="G561" s="21">
        <f>E561*F561</f>
        <v>26.5</v>
      </c>
    </row>
    <row r="562" spans="1:7" ht="75" x14ac:dyDescent="0.25">
      <c r="A562" s="27" t="s">
        <v>924</v>
      </c>
      <c r="B562" s="27" t="s">
        <v>925</v>
      </c>
      <c r="C562" s="18" t="s">
        <v>53</v>
      </c>
      <c r="D562" s="28" t="s">
        <v>926</v>
      </c>
      <c r="E562" s="19">
        <v>2</v>
      </c>
      <c r="F562" s="20">
        <v>12.72</v>
      </c>
      <c r="G562" s="21">
        <f>E562*F562</f>
        <v>25.44</v>
      </c>
    </row>
    <row r="563" spans="1:7" ht="45" x14ac:dyDescent="0.25">
      <c r="A563" s="27" t="s">
        <v>927</v>
      </c>
      <c r="B563" s="27" t="s">
        <v>928</v>
      </c>
      <c r="C563" s="18" t="s">
        <v>53</v>
      </c>
      <c r="D563" s="28" t="s">
        <v>929</v>
      </c>
      <c r="E563" s="19">
        <v>2</v>
      </c>
      <c r="F563" s="20">
        <v>37.1</v>
      </c>
      <c r="G563" s="21">
        <f>E563*F563</f>
        <v>74.2</v>
      </c>
    </row>
    <row r="564" spans="1:7" ht="120" x14ac:dyDescent="0.25">
      <c r="A564" s="27" t="s">
        <v>930</v>
      </c>
      <c r="B564" s="27" t="s">
        <v>931</v>
      </c>
      <c r="C564" s="18" t="s">
        <v>53</v>
      </c>
      <c r="D564" s="28" t="s">
        <v>932</v>
      </c>
      <c r="E564" s="19">
        <v>2</v>
      </c>
      <c r="F564" s="20">
        <v>115.54</v>
      </c>
      <c r="G564" s="21">
        <f>E564*F564</f>
        <v>231.08</v>
      </c>
    </row>
    <row r="565" spans="1:7" ht="120" x14ac:dyDescent="0.25">
      <c r="A565" s="27" t="s">
        <v>933</v>
      </c>
      <c r="B565" s="27" t="s">
        <v>934</v>
      </c>
      <c r="C565" s="18" t="s">
        <v>53</v>
      </c>
      <c r="D565" s="28" t="s">
        <v>935</v>
      </c>
      <c r="E565" s="19">
        <v>1</v>
      </c>
      <c r="F565" s="20">
        <v>97.52</v>
      </c>
      <c r="G565" s="21">
        <f>E565*F565</f>
        <v>97.52</v>
      </c>
    </row>
    <row r="566" spans="1:7" ht="45" x14ac:dyDescent="0.25">
      <c r="A566" s="27" t="s">
        <v>936</v>
      </c>
      <c r="B566" s="27" t="s">
        <v>937</v>
      </c>
      <c r="C566" s="18" t="s">
        <v>53</v>
      </c>
      <c r="D566" s="28" t="s">
        <v>938</v>
      </c>
      <c r="E566" s="19">
        <v>1</v>
      </c>
      <c r="F566" s="20">
        <v>18.02</v>
      </c>
      <c r="G566" s="21">
        <f>E566*F566</f>
        <v>18.02</v>
      </c>
    </row>
    <row r="567" spans="1:7" ht="45" x14ac:dyDescent="0.25">
      <c r="A567" s="27" t="s">
        <v>939</v>
      </c>
      <c r="B567" s="27" t="s">
        <v>940</v>
      </c>
      <c r="C567" s="18" t="s">
        <v>53</v>
      </c>
      <c r="D567" s="28" t="s">
        <v>941</v>
      </c>
      <c r="E567" s="19">
        <v>3</v>
      </c>
      <c r="F567" s="20">
        <v>17.489999999999998</v>
      </c>
      <c r="G567" s="21">
        <f>E567*F567</f>
        <v>52.47</v>
      </c>
    </row>
    <row r="568" spans="1:7" ht="45" x14ac:dyDescent="0.25">
      <c r="A568" s="27" t="s">
        <v>942</v>
      </c>
      <c r="B568" s="27" t="s">
        <v>943</v>
      </c>
      <c r="C568" s="18" t="s">
        <v>53</v>
      </c>
      <c r="D568" s="28" t="s">
        <v>944</v>
      </c>
      <c r="E568" s="19">
        <v>3</v>
      </c>
      <c r="F568" s="20">
        <v>19.61</v>
      </c>
      <c r="G568" s="21">
        <f>E568*F568</f>
        <v>58.83</v>
      </c>
    </row>
    <row r="569" spans="1:7" ht="45" x14ac:dyDescent="0.25">
      <c r="A569" s="27" t="s">
        <v>945</v>
      </c>
      <c r="B569" s="27" t="s">
        <v>946</v>
      </c>
      <c r="C569" s="18" t="s">
        <v>53</v>
      </c>
      <c r="D569" s="28" t="s">
        <v>947</v>
      </c>
      <c r="E569" s="19">
        <v>1</v>
      </c>
      <c r="F569" s="20">
        <v>36.04</v>
      </c>
      <c r="G569" s="21">
        <f>E569*F569</f>
        <v>36.04</v>
      </c>
    </row>
    <row r="570" spans="1:7" ht="45" x14ac:dyDescent="0.25">
      <c r="A570" s="27" t="s">
        <v>948</v>
      </c>
      <c r="B570" s="27" t="s">
        <v>949</v>
      </c>
      <c r="C570" s="18" t="s">
        <v>53</v>
      </c>
      <c r="D570" s="28" t="s">
        <v>950</v>
      </c>
      <c r="E570" s="19">
        <v>1</v>
      </c>
      <c r="F570" s="20">
        <v>40.28</v>
      </c>
      <c r="G570" s="21">
        <f>E570*F570</f>
        <v>40.28</v>
      </c>
    </row>
    <row r="571" spans="1:7" ht="45" x14ac:dyDescent="0.25">
      <c r="A571" s="27" t="s">
        <v>951</v>
      </c>
      <c r="B571" s="27" t="s">
        <v>952</v>
      </c>
      <c r="C571" s="18" t="s">
        <v>53</v>
      </c>
      <c r="D571" s="28" t="s">
        <v>953</v>
      </c>
      <c r="E571" s="19">
        <v>6</v>
      </c>
      <c r="F571" s="20">
        <v>6.36</v>
      </c>
      <c r="G571" s="21">
        <f>E571*F571</f>
        <v>38.159999999999997</v>
      </c>
    </row>
    <row r="572" spans="1:7" ht="60" x14ac:dyDescent="0.25">
      <c r="A572" s="27" t="s">
        <v>954</v>
      </c>
      <c r="B572" s="27" t="s">
        <v>955</v>
      </c>
      <c r="C572" s="18" t="s">
        <v>53</v>
      </c>
      <c r="D572" s="28" t="s">
        <v>956</v>
      </c>
      <c r="E572" s="19">
        <v>1</v>
      </c>
      <c r="F572" s="20">
        <v>10.07</v>
      </c>
      <c r="G572" s="21">
        <f>E572*F572</f>
        <v>10.07</v>
      </c>
    </row>
    <row r="573" spans="1:7" ht="30" x14ac:dyDescent="0.25">
      <c r="A573" s="27" t="s">
        <v>957</v>
      </c>
      <c r="B573" s="27" t="s">
        <v>958</v>
      </c>
      <c r="C573" s="18" t="s">
        <v>53</v>
      </c>
      <c r="D573" s="28" t="s">
        <v>959</v>
      </c>
      <c r="E573" s="19">
        <v>1</v>
      </c>
      <c r="F573" s="20">
        <v>9.01</v>
      </c>
      <c r="G573" s="21">
        <f>E573*F573</f>
        <v>9.01</v>
      </c>
    </row>
    <row r="574" spans="1:7" ht="45" x14ac:dyDescent="0.25">
      <c r="A574" s="27" t="s">
        <v>960</v>
      </c>
      <c r="B574" s="27" t="s">
        <v>961</v>
      </c>
      <c r="C574" s="18" t="s">
        <v>53</v>
      </c>
      <c r="D574" s="28" t="s">
        <v>962</v>
      </c>
      <c r="E574" s="19">
        <v>1</v>
      </c>
      <c r="F574" s="20">
        <v>18.34</v>
      </c>
      <c r="G574" s="21">
        <f>E574*F574</f>
        <v>18.34</v>
      </c>
    </row>
    <row r="575" spans="1:7" ht="45" x14ac:dyDescent="0.25">
      <c r="A575" s="27" t="s">
        <v>963</v>
      </c>
      <c r="B575" s="27" t="s">
        <v>964</v>
      </c>
      <c r="C575" s="18" t="s">
        <v>53</v>
      </c>
      <c r="D575" s="28" t="s">
        <v>965</v>
      </c>
      <c r="E575" s="19">
        <v>1</v>
      </c>
      <c r="F575" s="20">
        <v>180.2</v>
      </c>
      <c r="G575" s="21">
        <f>E575*F575</f>
        <v>180.2</v>
      </c>
    </row>
    <row r="576" spans="1:7" ht="45" x14ac:dyDescent="0.25">
      <c r="A576" s="27" t="s">
        <v>966</v>
      </c>
      <c r="B576" s="27" t="s">
        <v>967</v>
      </c>
      <c r="C576" s="18" t="s">
        <v>53</v>
      </c>
      <c r="D576" s="28" t="s">
        <v>968</v>
      </c>
      <c r="E576" s="19">
        <v>8</v>
      </c>
      <c r="F576" s="20">
        <v>23.32</v>
      </c>
      <c r="G576" s="21">
        <f>E576*F576</f>
        <v>186.56</v>
      </c>
    </row>
    <row r="577" spans="1:7" ht="45" x14ac:dyDescent="0.25">
      <c r="A577" s="27" t="s">
        <v>969</v>
      </c>
      <c r="B577" s="27" t="s">
        <v>970</v>
      </c>
      <c r="C577" s="18" t="s">
        <v>53</v>
      </c>
      <c r="D577" s="28" t="s">
        <v>971</v>
      </c>
      <c r="E577" s="19">
        <v>3</v>
      </c>
      <c r="F577" s="20">
        <v>28.62</v>
      </c>
      <c r="G577" s="21">
        <f>E577*F577</f>
        <v>85.86</v>
      </c>
    </row>
    <row r="578" spans="1:7" ht="30" x14ac:dyDescent="0.25">
      <c r="A578" s="27" t="s">
        <v>972</v>
      </c>
      <c r="B578" s="27" t="s">
        <v>973</v>
      </c>
      <c r="C578" s="18" t="s">
        <v>53</v>
      </c>
      <c r="D578" s="28" t="s">
        <v>974</v>
      </c>
      <c r="E578" s="19">
        <v>1</v>
      </c>
      <c r="F578" s="20">
        <v>18.02</v>
      </c>
      <c r="G578" s="21">
        <f>E578*F578</f>
        <v>18.02</v>
      </c>
    </row>
    <row r="579" spans="1:7" ht="45" x14ac:dyDescent="0.25">
      <c r="A579" s="27" t="s">
        <v>975</v>
      </c>
      <c r="B579" s="27" t="s">
        <v>976</v>
      </c>
      <c r="C579" s="18" t="s">
        <v>53</v>
      </c>
      <c r="D579" s="28" t="s">
        <v>977</v>
      </c>
      <c r="E579" s="19">
        <v>6</v>
      </c>
      <c r="F579" s="20">
        <v>85.86</v>
      </c>
      <c r="G579" s="21">
        <f>E579*F579</f>
        <v>515.16</v>
      </c>
    </row>
    <row r="580" spans="1:7" ht="45" x14ac:dyDescent="0.25">
      <c r="A580" s="27" t="s">
        <v>978</v>
      </c>
      <c r="B580" s="27" t="s">
        <v>979</v>
      </c>
      <c r="C580" s="18" t="s">
        <v>53</v>
      </c>
      <c r="D580" s="28" t="s">
        <v>980</v>
      </c>
      <c r="E580" s="19">
        <v>2</v>
      </c>
      <c r="F580" s="20">
        <v>79.5</v>
      </c>
      <c r="G580" s="21">
        <f>E580*F580</f>
        <v>159</v>
      </c>
    </row>
    <row r="581" spans="1:7" ht="30" x14ac:dyDescent="0.25">
      <c r="A581" s="27" t="s">
        <v>981</v>
      </c>
      <c r="B581" s="27" t="s">
        <v>982</v>
      </c>
      <c r="C581" s="18" t="s">
        <v>53</v>
      </c>
      <c r="D581" s="28" t="s">
        <v>983</v>
      </c>
      <c r="E581" s="19">
        <v>2</v>
      </c>
      <c r="F581" s="20">
        <v>63.6</v>
      </c>
      <c r="G581" s="21">
        <f>E581*F581</f>
        <v>127.2</v>
      </c>
    </row>
    <row r="582" spans="1:7" ht="45" x14ac:dyDescent="0.25">
      <c r="A582" s="27" t="s">
        <v>984</v>
      </c>
      <c r="B582" s="27" t="s">
        <v>985</v>
      </c>
      <c r="C582" s="18" t="s">
        <v>53</v>
      </c>
      <c r="D582" s="28" t="s">
        <v>986</v>
      </c>
      <c r="E582" s="19">
        <v>2</v>
      </c>
      <c r="F582" s="20">
        <v>13.78</v>
      </c>
      <c r="G582" s="21">
        <f>E582*F582</f>
        <v>27.56</v>
      </c>
    </row>
    <row r="583" spans="1:7" ht="45" x14ac:dyDescent="0.25">
      <c r="A583" s="27" t="s">
        <v>987</v>
      </c>
      <c r="B583" s="27" t="s">
        <v>988</v>
      </c>
      <c r="C583" s="18" t="s">
        <v>53</v>
      </c>
      <c r="D583" s="28" t="s">
        <v>989</v>
      </c>
      <c r="E583" s="19">
        <v>1</v>
      </c>
      <c r="F583" s="20">
        <v>18.02</v>
      </c>
      <c r="G583" s="21">
        <f>E583*F583</f>
        <v>18.02</v>
      </c>
    </row>
    <row r="584" spans="1:7" ht="45" x14ac:dyDescent="0.25">
      <c r="A584" s="27" t="s">
        <v>990</v>
      </c>
      <c r="B584" s="27" t="s">
        <v>991</v>
      </c>
      <c r="C584" s="18" t="s">
        <v>53</v>
      </c>
      <c r="D584" s="28" t="s">
        <v>992</v>
      </c>
      <c r="E584" s="19">
        <v>2</v>
      </c>
      <c r="F584" s="20">
        <v>9.5399999999999991</v>
      </c>
      <c r="G584" s="21">
        <f>E584*F584</f>
        <v>19.079999999999998</v>
      </c>
    </row>
    <row r="585" spans="1:7" ht="45" x14ac:dyDescent="0.25">
      <c r="A585" s="27" t="s">
        <v>993</v>
      </c>
      <c r="B585" s="27" t="s">
        <v>994</v>
      </c>
      <c r="C585" s="18" t="s">
        <v>53</v>
      </c>
      <c r="D585" s="28" t="s">
        <v>995</v>
      </c>
      <c r="E585" s="19">
        <v>2</v>
      </c>
      <c r="F585" s="20">
        <v>9.5399999999999991</v>
      </c>
      <c r="G585" s="21">
        <f>E585*F585</f>
        <v>19.079999999999998</v>
      </c>
    </row>
    <row r="586" spans="1:7" ht="45" x14ac:dyDescent="0.25">
      <c r="A586" s="27" t="s">
        <v>996</v>
      </c>
      <c r="B586" s="27" t="s">
        <v>997</v>
      </c>
      <c r="C586" s="18" t="s">
        <v>53</v>
      </c>
      <c r="D586" s="28" t="s">
        <v>998</v>
      </c>
      <c r="E586" s="19">
        <v>4</v>
      </c>
      <c r="F586" s="20">
        <v>11.66</v>
      </c>
      <c r="G586" s="21">
        <f>E586*F586</f>
        <v>46.64</v>
      </c>
    </row>
    <row r="587" spans="1:7" ht="30" x14ac:dyDescent="0.25">
      <c r="A587" s="27" t="s">
        <v>999</v>
      </c>
      <c r="B587" s="27" t="s">
        <v>1000</v>
      </c>
      <c r="C587" s="18" t="s">
        <v>53</v>
      </c>
      <c r="D587" s="28" t="s">
        <v>1001</v>
      </c>
      <c r="E587" s="19">
        <v>100</v>
      </c>
      <c r="F587" s="20">
        <v>0.53</v>
      </c>
      <c r="G587" s="21">
        <f>E587*F587</f>
        <v>53</v>
      </c>
    </row>
    <row r="588" spans="1:7" ht="30" x14ac:dyDescent="0.25">
      <c r="A588" s="27" t="s">
        <v>1002</v>
      </c>
      <c r="B588" s="27" t="s">
        <v>1003</v>
      </c>
      <c r="C588" s="18" t="s">
        <v>53</v>
      </c>
      <c r="D588" s="28" t="s">
        <v>1004</v>
      </c>
      <c r="E588" s="19">
        <v>10</v>
      </c>
      <c r="F588" s="20">
        <v>1.59</v>
      </c>
      <c r="G588" s="21">
        <f>E588*F588</f>
        <v>15.9</v>
      </c>
    </row>
    <row r="589" spans="1:7" ht="30" x14ac:dyDescent="0.25">
      <c r="A589" s="27" t="s">
        <v>1005</v>
      </c>
      <c r="B589" s="27" t="s">
        <v>1006</v>
      </c>
      <c r="C589" s="18" t="s">
        <v>53</v>
      </c>
      <c r="D589" s="28" t="s">
        <v>1007</v>
      </c>
      <c r="E589" s="19">
        <v>2</v>
      </c>
      <c r="F589" s="20">
        <v>0.64</v>
      </c>
      <c r="G589" s="21">
        <f>E589*F589</f>
        <v>1.28</v>
      </c>
    </row>
    <row r="590" spans="1:7" ht="30" x14ac:dyDescent="0.25">
      <c r="A590" s="27" t="s">
        <v>1008</v>
      </c>
      <c r="B590" s="27" t="s">
        <v>1009</v>
      </c>
      <c r="C590" s="18" t="s">
        <v>53</v>
      </c>
      <c r="D590" s="28" t="s">
        <v>1010</v>
      </c>
      <c r="E590" s="19">
        <v>2</v>
      </c>
      <c r="F590" s="20">
        <v>1.7</v>
      </c>
      <c r="G590" s="21">
        <f>E590*F590</f>
        <v>3.4</v>
      </c>
    </row>
    <row r="591" spans="1:7" ht="75" x14ac:dyDescent="0.25">
      <c r="A591" s="27" t="s">
        <v>1011</v>
      </c>
      <c r="B591" s="27" t="s">
        <v>1012</v>
      </c>
      <c r="C591" s="18" t="s">
        <v>53</v>
      </c>
      <c r="D591" s="28" t="s">
        <v>1013</v>
      </c>
      <c r="E591" s="19">
        <v>1</v>
      </c>
      <c r="F591" s="20">
        <v>344.5</v>
      </c>
      <c r="G591" s="21">
        <f>E591*F591</f>
        <v>344.5</v>
      </c>
    </row>
    <row r="592" spans="1:7" ht="45" x14ac:dyDescent="0.25">
      <c r="A592" s="27" t="s">
        <v>1014</v>
      </c>
      <c r="B592" s="27" t="s">
        <v>1015</v>
      </c>
      <c r="C592" s="18" t="s">
        <v>53</v>
      </c>
      <c r="D592" s="28" t="s">
        <v>1016</v>
      </c>
      <c r="E592" s="19">
        <v>1</v>
      </c>
      <c r="F592" s="20">
        <v>291.5</v>
      </c>
      <c r="G592" s="21">
        <f>E592*F592</f>
        <v>291.5</v>
      </c>
    </row>
    <row r="593" spans="1:7" ht="45" x14ac:dyDescent="0.25">
      <c r="A593" s="27" t="s">
        <v>1017</v>
      </c>
      <c r="B593" s="27" t="s">
        <v>1018</v>
      </c>
      <c r="C593" s="18" t="s">
        <v>53</v>
      </c>
      <c r="D593" s="28" t="s">
        <v>1019</v>
      </c>
      <c r="E593" s="19">
        <v>1</v>
      </c>
      <c r="F593" s="20">
        <v>360.4</v>
      </c>
      <c r="G593" s="21">
        <f>E593*F593</f>
        <v>360.4</v>
      </c>
    </row>
    <row r="594" spans="1:7" ht="45" x14ac:dyDescent="0.25">
      <c r="A594" s="27" t="s">
        <v>1020</v>
      </c>
      <c r="B594" s="27" t="s">
        <v>1021</v>
      </c>
      <c r="C594" s="18" t="s">
        <v>53</v>
      </c>
      <c r="D594" s="28" t="s">
        <v>1022</v>
      </c>
      <c r="E594" s="19">
        <v>1</v>
      </c>
      <c r="F594" s="20">
        <v>153.69999999999999</v>
      </c>
      <c r="G594" s="21">
        <f>E594*F594</f>
        <v>153.69999999999999</v>
      </c>
    </row>
    <row r="595" spans="1:7" ht="45" x14ac:dyDescent="0.25">
      <c r="A595" s="27" t="s">
        <v>1023</v>
      </c>
      <c r="B595" s="27" t="s">
        <v>1024</v>
      </c>
      <c r="C595" s="18" t="s">
        <v>53</v>
      </c>
      <c r="D595" s="28" t="s">
        <v>1025</v>
      </c>
      <c r="E595" s="19">
        <v>1</v>
      </c>
      <c r="F595" s="20">
        <v>378.42</v>
      </c>
      <c r="G595" s="21">
        <f>E595*F595</f>
        <v>378.42</v>
      </c>
    </row>
    <row r="596" spans="1:7" ht="75" x14ac:dyDescent="0.25">
      <c r="A596" s="27" t="s">
        <v>1026</v>
      </c>
      <c r="B596" s="27" t="s">
        <v>1027</v>
      </c>
      <c r="C596" s="18" t="s">
        <v>53</v>
      </c>
      <c r="D596" s="28" t="s">
        <v>1028</v>
      </c>
      <c r="E596" s="19">
        <v>1</v>
      </c>
      <c r="F596" s="20">
        <v>3233</v>
      </c>
      <c r="G596" s="21">
        <f>E596*F596</f>
        <v>3233</v>
      </c>
    </row>
    <row r="597" spans="1:7" ht="30" x14ac:dyDescent="0.25">
      <c r="A597" s="27" t="s">
        <v>1029</v>
      </c>
      <c r="B597" s="27" t="s">
        <v>1030</v>
      </c>
      <c r="C597" s="18" t="s">
        <v>53</v>
      </c>
      <c r="D597" s="28" t="s">
        <v>1031</v>
      </c>
      <c r="E597" s="19">
        <v>6</v>
      </c>
      <c r="F597" s="20">
        <v>7.42</v>
      </c>
      <c r="G597" s="21">
        <f>E597*F597</f>
        <v>44.52</v>
      </c>
    </row>
    <row r="598" spans="1:7" ht="30" x14ac:dyDescent="0.25">
      <c r="A598" s="27" t="s">
        <v>1032</v>
      </c>
      <c r="B598" s="27" t="s">
        <v>1033</v>
      </c>
      <c r="C598" s="18" t="s">
        <v>53</v>
      </c>
      <c r="D598" s="28" t="s">
        <v>1034</v>
      </c>
      <c r="E598" s="19">
        <v>6</v>
      </c>
      <c r="F598" s="20">
        <v>2.0099999999999998</v>
      </c>
      <c r="G598" s="21">
        <f>E598*F598</f>
        <v>12.06</v>
      </c>
    </row>
    <row r="599" spans="1:7" x14ac:dyDescent="0.25">
      <c r="A599" s="27" t="s">
        <v>1035</v>
      </c>
      <c r="B599" s="27" t="s">
        <v>1036</v>
      </c>
      <c r="C599" s="18" t="s">
        <v>53</v>
      </c>
      <c r="D599" s="28" t="s">
        <v>1037</v>
      </c>
      <c r="E599" s="19">
        <v>7</v>
      </c>
      <c r="F599" s="20">
        <v>5.41</v>
      </c>
      <c r="G599" s="21">
        <f>E599*F599</f>
        <v>37.869999999999997</v>
      </c>
    </row>
    <row r="600" spans="1:7" ht="30" x14ac:dyDescent="0.25">
      <c r="A600" s="27" t="s">
        <v>1038</v>
      </c>
      <c r="B600" s="27" t="s">
        <v>1039</v>
      </c>
      <c r="C600" s="18" t="s">
        <v>654</v>
      </c>
      <c r="D600" s="28" t="s">
        <v>1040</v>
      </c>
      <c r="E600" s="19">
        <v>20</v>
      </c>
      <c r="F600" s="20">
        <v>4.79</v>
      </c>
      <c r="G600" s="21">
        <f>E600*F600</f>
        <v>95.8</v>
      </c>
    </row>
    <row r="601" spans="1:7" ht="45" x14ac:dyDescent="0.25">
      <c r="A601" s="27" t="s">
        <v>1041</v>
      </c>
      <c r="B601" s="27" t="s">
        <v>1042</v>
      </c>
      <c r="C601" s="18" t="s">
        <v>53</v>
      </c>
      <c r="D601" s="28" t="s">
        <v>1043</v>
      </c>
      <c r="E601" s="19">
        <v>1</v>
      </c>
      <c r="F601" s="20">
        <v>16.7</v>
      </c>
      <c r="G601" s="21">
        <f>E601*F601</f>
        <v>16.7</v>
      </c>
    </row>
    <row r="602" spans="1:7" ht="60" x14ac:dyDescent="0.25">
      <c r="A602" s="27" t="s">
        <v>1044</v>
      </c>
      <c r="B602" s="27" t="s">
        <v>1045</v>
      </c>
      <c r="C602" s="18" t="s">
        <v>53</v>
      </c>
      <c r="D602" s="28" t="s">
        <v>1046</v>
      </c>
      <c r="E602" s="19">
        <v>1</v>
      </c>
      <c r="F602" s="20">
        <v>265</v>
      </c>
      <c r="G602" s="21">
        <f>E602*F602</f>
        <v>265</v>
      </c>
    </row>
    <row r="603" spans="1:7" x14ac:dyDescent="0.25">
      <c r="A603" s="27" t="s">
        <v>1047</v>
      </c>
      <c r="B603" s="27" t="s">
        <v>1048</v>
      </c>
      <c r="C603" s="18" t="s">
        <v>53</v>
      </c>
      <c r="D603" s="28" t="s">
        <v>1049</v>
      </c>
      <c r="E603" s="19">
        <v>1</v>
      </c>
      <c r="F603" s="20">
        <v>53</v>
      </c>
      <c r="G603" s="21">
        <f>E603*F603</f>
        <v>53</v>
      </c>
    </row>
    <row r="604" spans="1:7" x14ac:dyDescent="0.25">
      <c r="A604" s="18"/>
      <c r="B604" s="18"/>
      <c r="C604" s="18"/>
      <c r="D604" s="28"/>
      <c r="E604" s="19"/>
      <c r="F604" s="20"/>
      <c r="G604" s="21"/>
    </row>
    <row r="605" spans="1:7" s="5" customFormat="1" ht="12.75" x14ac:dyDescent="0.2">
      <c r="A605" s="26" t="s">
        <v>1050</v>
      </c>
      <c r="B605" s="26" t="s">
        <v>1050</v>
      </c>
      <c r="C605" s="22"/>
      <c r="D605" s="34" t="s">
        <v>1051</v>
      </c>
      <c r="E605" s="23"/>
      <c r="F605" s="24"/>
      <c r="G605" s="25">
        <f>G607+G629+G651</f>
        <v>9204.76</v>
      </c>
    </row>
    <row r="606" spans="1:7" x14ac:dyDescent="0.25">
      <c r="A606" s="18"/>
      <c r="B606" s="18"/>
      <c r="C606" s="18"/>
      <c r="D606" s="28"/>
      <c r="E606" s="19"/>
      <c r="F606" s="20"/>
      <c r="G606" s="21"/>
    </row>
    <row r="607" spans="1:7" s="5" customFormat="1" ht="12.75" x14ac:dyDescent="0.2">
      <c r="A607" s="26" t="s">
        <v>1052</v>
      </c>
      <c r="B607" s="26" t="s">
        <v>1053</v>
      </c>
      <c r="C607" s="22"/>
      <c r="D607" s="34" t="s">
        <v>1054</v>
      </c>
      <c r="E607" s="23"/>
      <c r="F607" s="24"/>
      <c r="G607" s="25">
        <f>SUM(G609:G627)</f>
        <v>5045.03</v>
      </c>
    </row>
    <row r="608" spans="1:7" x14ac:dyDescent="0.25">
      <c r="A608" s="18"/>
      <c r="B608" s="18"/>
      <c r="C608" s="18"/>
      <c r="D608" s="28"/>
      <c r="E608" s="19"/>
      <c r="F608" s="20"/>
      <c r="G608" s="21"/>
    </row>
    <row r="609" spans="1:7" ht="45" x14ac:dyDescent="0.25">
      <c r="A609" s="27" t="s">
        <v>1055</v>
      </c>
      <c r="B609" s="27" t="s">
        <v>1056</v>
      </c>
      <c r="C609" s="18" t="s">
        <v>53</v>
      </c>
      <c r="D609" s="28" t="s">
        <v>1057</v>
      </c>
      <c r="E609" s="19">
        <v>1</v>
      </c>
      <c r="F609" s="20">
        <v>22.26</v>
      </c>
      <c r="G609" s="21">
        <f>E609*F609</f>
        <v>22.26</v>
      </c>
    </row>
    <row r="610" spans="1:7" ht="45" x14ac:dyDescent="0.25">
      <c r="A610" s="27" t="s">
        <v>1058</v>
      </c>
      <c r="B610" s="27" t="s">
        <v>1059</v>
      </c>
      <c r="C610" s="18" t="s">
        <v>53</v>
      </c>
      <c r="D610" s="28" t="s">
        <v>1060</v>
      </c>
      <c r="E610" s="19">
        <v>1</v>
      </c>
      <c r="F610" s="20">
        <v>11.66</v>
      </c>
      <c r="G610" s="21">
        <f>E610*F610</f>
        <v>11.66</v>
      </c>
    </row>
    <row r="611" spans="1:7" ht="45" x14ac:dyDescent="0.25">
      <c r="A611" s="27" t="s">
        <v>1061</v>
      </c>
      <c r="B611" s="27" t="s">
        <v>1062</v>
      </c>
      <c r="C611" s="18" t="s">
        <v>53</v>
      </c>
      <c r="D611" s="28" t="s">
        <v>1063</v>
      </c>
      <c r="E611" s="19">
        <v>1</v>
      </c>
      <c r="F611" s="20">
        <v>67.84</v>
      </c>
      <c r="G611" s="21">
        <f>E611*F611</f>
        <v>67.84</v>
      </c>
    </row>
    <row r="612" spans="1:7" ht="60" x14ac:dyDescent="0.25">
      <c r="A612" s="27" t="s">
        <v>1064</v>
      </c>
      <c r="B612" s="27" t="s">
        <v>1065</v>
      </c>
      <c r="C612" s="18" t="s">
        <v>53</v>
      </c>
      <c r="D612" s="28" t="s">
        <v>1066</v>
      </c>
      <c r="E612" s="19">
        <v>1</v>
      </c>
      <c r="F612" s="20">
        <v>9.5399999999999991</v>
      </c>
      <c r="G612" s="21">
        <f>E612*F612</f>
        <v>9.5399999999999991</v>
      </c>
    </row>
    <row r="613" spans="1:7" ht="45" x14ac:dyDescent="0.25">
      <c r="A613" s="27" t="s">
        <v>1067</v>
      </c>
      <c r="B613" s="27" t="s">
        <v>1068</v>
      </c>
      <c r="C613" s="18" t="s">
        <v>53</v>
      </c>
      <c r="D613" s="28" t="s">
        <v>1069</v>
      </c>
      <c r="E613" s="19">
        <v>1</v>
      </c>
      <c r="F613" s="20">
        <v>39.22</v>
      </c>
      <c r="G613" s="21">
        <f>E613*F613</f>
        <v>39.22</v>
      </c>
    </row>
    <row r="614" spans="1:7" ht="60" x14ac:dyDescent="0.25">
      <c r="A614" s="27" t="s">
        <v>1070</v>
      </c>
      <c r="B614" s="27" t="s">
        <v>1071</v>
      </c>
      <c r="C614" s="18" t="s">
        <v>53</v>
      </c>
      <c r="D614" s="28" t="s">
        <v>1072</v>
      </c>
      <c r="E614" s="19">
        <v>1</v>
      </c>
      <c r="F614" s="20">
        <v>849.27</v>
      </c>
      <c r="G614" s="21">
        <f>E614*F614</f>
        <v>849.27</v>
      </c>
    </row>
    <row r="615" spans="1:7" ht="45" x14ac:dyDescent="0.25">
      <c r="A615" s="27" t="s">
        <v>1073</v>
      </c>
      <c r="B615" s="27" t="s">
        <v>1074</v>
      </c>
      <c r="C615" s="18" t="s">
        <v>53</v>
      </c>
      <c r="D615" s="28" t="s">
        <v>1075</v>
      </c>
      <c r="E615" s="19">
        <v>1</v>
      </c>
      <c r="F615" s="20">
        <v>94.34</v>
      </c>
      <c r="G615" s="21">
        <f>E615*F615</f>
        <v>94.34</v>
      </c>
    </row>
    <row r="616" spans="1:7" ht="45" x14ac:dyDescent="0.25">
      <c r="A616" s="27" t="s">
        <v>1076</v>
      </c>
      <c r="B616" s="27" t="s">
        <v>1077</v>
      </c>
      <c r="C616" s="18" t="s">
        <v>53</v>
      </c>
      <c r="D616" s="28" t="s">
        <v>1078</v>
      </c>
      <c r="E616" s="19">
        <v>1</v>
      </c>
      <c r="F616" s="20">
        <v>633.35</v>
      </c>
      <c r="G616" s="21">
        <f>E616*F616</f>
        <v>633.35</v>
      </c>
    </row>
    <row r="617" spans="1:7" ht="45" x14ac:dyDescent="0.25">
      <c r="A617" s="27" t="s">
        <v>1079</v>
      </c>
      <c r="B617" s="27" t="s">
        <v>1080</v>
      </c>
      <c r="C617" s="18" t="s">
        <v>53</v>
      </c>
      <c r="D617" s="28" t="s">
        <v>1081</v>
      </c>
      <c r="E617" s="19">
        <v>1</v>
      </c>
      <c r="F617" s="20">
        <v>159</v>
      </c>
      <c r="G617" s="21">
        <f>E617*F617</f>
        <v>159</v>
      </c>
    </row>
    <row r="618" spans="1:7" ht="45" x14ac:dyDescent="0.25">
      <c r="A618" s="27" t="s">
        <v>1082</v>
      </c>
      <c r="B618" s="27" t="s">
        <v>1083</v>
      </c>
      <c r="C618" s="18" t="s">
        <v>53</v>
      </c>
      <c r="D618" s="28" t="s">
        <v>1084</v>
      </c>
      <c r="E618" s="19">
        <v>1</v>
      </c>
      <c r="F618" s="20">
        <v>328.89</v>
      </c>
      <c r="G618" s="21">
        <f>E618*F618</f>
        <v>328.89</v>
      </c>
    </row>
    <row r="619" spans="1:7" ht="45" x14ac:dyDescent="0.25">
      <c r="A619" s="27" t="s">
        <v>1085</v>
      </c>
      <c r="B619" s="27" t="s">
        <v>1086</v>
      </c>
      <c r="C619" s="18" t="s">
        <v>53</v>
      </c>
      <c r="D619" s="28" t="s">
        <v>1087</v>
      </c>
      <c r="E619" s="19">
        <v>1</v>
      </c>
      <c r="F619" s="20">
        <v>42.4</v>
      </c>
      <c r="G619" s="21">
        <f>E619*F619</f>
        <v>42.4</v>
      </c>
    </row>
    <row r="620" spans="1:7" ht="45" x14ac:dyDescent="0.25">
      <c r="A620" s="27" t="s">
        <v>1088</v>
      </c>
      <c r="B620" s="27" t="s">
        <v>1089</v>
      </c>
      <c r="C620" s="18" t="s">
        <v>53</v>
      </c>
      <c r="D620" s="28" t="s">
        <v>1090</v>
      </c>
      <c r="E620" s="19">
        <v>1</v>
      </c>
      <c r="F620" s="20">
        <v>212</v>
      </c>
      <c r="G620" s="21">
        <f>E620*F620</f>
        <v>212</v>
      </c>
    </row>
    <row r="621" spans="1:7" ht="30" x14ac:dyDescent="0.25">
      <c r="A621" s="27" t="s">
        <v>1091</v>
      </c>
      <c r="B621" s="27" t="s">
        <v>1033</v>
      </c>
      <c r="C621" s="18" t="s">
        <v>53</v>
      </c>
      <c r="D621" s="28" t="s">
        <v>1034</v>
      </c>
      <c r="E621" s="19">
        <v>6</v>
      </c>
      <c r="F621" s="20">
        <v>2.0099999999999998</v>
      </c>
      <c r="G621" s="21">
        <f>E621*F621</f>
        <v>12.06</v>
      </c>
    </row>
    <row r="622" spans="1:7" x14ac:dyDescent="0.25">
      <c r="A622" s="27" t="s">
        <v>1092</v>
      </c>
      <c r="B622" s="27" t="s">
        <v>1036</v>
      </c>
      <c r="C622" s="18" t="s">
        <v>53</v>
      </c>
      <c r="D622" s="28" t="s">
        <v>1037</v>
      </c>
      <c r="E622" s="19">
        <v>7</v>
      </c>
      <c r="F622" s="20">
        <v>5.41</v>
      </c>
      <c r="G622" s="21">
        <f>E622*F622</f>
        <v>37.869999999999997</v>
      </c>
    </row>
    <row r="623" spans="1:7" ht="30" x14ac:dyDescent="0.25">
      <c r="A623" s="27" t="s">
        <v>1093</v>
      </c>
      <c r="B623" s="27" t="s">
        <v>1039</v>
      </c>
      <c r="C623" s="18" t="s">
        <v>654</v>
      </c>
      <c r="D623" s="28" t="s">
        <v>1040</v>
      </c>
      <c r="E623" s="19">
        <v>35</v>
      </c>
      <c r="F623" s="20">
        <v>4.79</v>
      </c>
      <c r="G623" s="21">
        <f>E623*F623</f>
        <v>167.65</v>
      </c>
    </row>
    <row r="624" spans="1:7" ht="45" x14ac:dyDescent="0.25">
      <c r="A624" s="27" t="s">
        <v>1094</v>
      </c>
      <c r="B624" s="27" t="s">
        <v>1042</v>
      </c>
      <c r="C624" s="18" t="s">
        <v>53</v>
      </c>
      <c r="D624" s="28" t="s">
        <v>1043</v>
      </c>
      <c r="E624" s="19">
        <v>1</v>
      </c>
      <c r="F624" s="20">
        <v>16.7</v>
      </c>
      <c r="G624" s="21">
        <f>E624*F624</f>
        <v>16.7</v>
      </c>
    </row>
    <row r="625" spans="1:7" ht="60" x14ac:dyDescent="0.25">
      <c r="A625" s="27" t="s">
        <v>1095</v>
      </c>
      <c r="B625" s="27" t="s">
        <v>1096</v>
      </c>
      <c r="C625" s="18" t="s">
        <v>53</v>
      </c>
      <c r="D625" s="28" t="s">
        <v>1097</v>
      </c>
      <c r="E625" s="19">
        <v>1</v>
      </c>
      <c r="F625" s="20">
        <v>477</v>
      </c>
      <c r="G625" s="21">
        <f>E625*F625</f>
        <v>477</v>
      </c>
    </row>
    <row r="626" spans="1:7" ht="135" x14ac:dyDescent="0.25">
      <c r="A626" s="27" t="s">
        <v>1098</v>
      </c>
      <c r="B626" s="27" t="s">
        <v>1099</v>
      </c>
      <c r="C626" s="18" t="s">
        <v>53</v>
      </c>
      <c r="D626" s="28" t="s">
        <v>1100</v>
      </c>
      <c r="E626" s="19">
        <v>1</v>
      </c>
      <c r="F626" s="20">
        <v>1819.46</v>
      </c>
      <c r="G626" s="21">
        <f>E626*F626</f>
        <v>1819.46</v>
      </c>
    </row>
    <row r="627" spans="1:7" ht="30" x14ac:dyDescent="0.25">
      <c r="A627" s="27" t="s">
        <v>1101</v>
      </c>
      <c r="B627" s="27" t="s">
        <v>1030</v>
      </c>
      <c r="C627" s="18" t="s">
        <v>53</v>
      </c>
      <c r="D627" s="28" t="s">
        <v>1031</v>
      </c>
      <c r="E627" s="19">
        <v>6</v>
      </c>
      <c r="F627" s="20">
        <v>7.42</v>
      </c>
      <c r="G627" s="21">
        <f>E627*F627</f>
        <v>44.52</v>
      </c>
    </row>
    <row r="628" spans="1:7" x14ac:dyDescent="0.25">
      <c r="A628" s="18"/>
      <c r="B628" s="18"/>
      <c r="C628" s="18"/>
      <c r="D628" s="28"/>
      <c r="E628" s="19"/>
      <c r="F628" s="20"/>
      <c r="G628" s="21"/>
    </row>
    <row r="629" spans="1:7" s="5" customFormat="1" ht="12.75" x14ac:dyDescent="0.2">
      <c r="A629" s="26" t="s">
        <v>1102</v>
      </c>
      <c r="B629" s="26" t="s">
        <v>1103</v>
      </c>
      <c r="C629" s="22"/>
      <c r="D629" s="34" t="s">
        <v>1104</v>
      </c>
      <c r="E629" s="23"/>
      <c r="F629" s="24"/>
      <c r="G629" s="25">
        <f>SUM(G631:G649)</f>
        <v>2821.93</v>
      </c>
    </row>
    <row r="630" spans="1:7" x14ac:dyDescent="0.25">
      <c r="A630" s="18"/>
      <c r="B630" s="18"/>
      <c r="C630" s="18"/>
      <c r="D630" s="28"/>
      <c r="E630" s="19"/>
      <c r="F630" s="20"/>
      <c r="G630" s="21"/>
    </row>
    <row r="631" spans="1:7" ht="60" x14ac:dyDescent="0.25">
      <c r="A631" s="27" t="s">
        <v>1105</v>
      </c>
      <c r="B631" s="27" t="s">
        <v>1106</v>
      </c>
      <c r="C631" s="18" t="s">
        <v>53</v>
      </c>
      <c r="D631" s="28" t="s">
        <v>1107</v>
      </c>
      <c r="E631" s="19">
        <v>3</v>
      </c>
      <c r="F631" s="20">
        <v>21.2</v>
      </c>
      <c r="G631" s="21">
        <f>E631*F631</f>
        <v>63.6</v>
      </c>
    </row>
    <row r="632" spans="1:7" ht="120" x14ac:dyDescent="0.25">
      <c r="A632" s="27" t="s">
        <v>1108</v>
      </c>
      <c r="B632" s="27" t="s">
        <v>1109</v>
      </c>
      <c r="C632" s="18" t="s">
        <v>53</v>
      </c>
      <c r="D632" s="28" t="s">
        <v>1110</v>
      </c>
      <c r="E632" s="19">
        <v>1</v>
      </c>
      <c r="F632" s="20">
        <v>753.66</v>
      </c>
      <c r="G632" s="21">
        <f>E632*F632</f>
        <v>753.66</v>
      </c>
    </row>
    <row r="633" spans="1:7" ht="45" x14ac:dyDescent="0.25">
      <c r="A633" s="27" t="s">
        <v>1111</v>
      </c>
      <c r="B633" s="27" t="s">
        <v>1112</v>
      </c>
      <c r="C633" s="18" t="s">
        <v>53</v>
      </c>
      <c r="D633" s="28" t="s">
        <v>1113</v>
      </c>
      <c r="E633" s="19">
        <v>1</v>
      </c>
      <c r="F633" s="20">
        <v>97.73</v>
      </c>
      <c r="G633" s="21">
        <f>E633*F633</f>
        <v>97.73</v>
      </c>
    </row>
    <row r="634" spans="1:7" ht="45" x14ac:dyDescent="0.25">
      <c r="A634" s="27" t="s">
        <v>1114</v>
      </c>
      <c r="B634" s="27" t="s">
        <v>1115</v>
      </c>
      <c r="C634" s="18" t="s">
        <v>53</v>
      </c>
      <c r="D634" s="28" t="s">
        <v>1116</v>
      </c>
      <c r="E634" s="19">
        <v>3</v>
      </c>
      <c r="F634" s="20">
        <v>23.32</v>
      </c>
      <c r="G634" s="21">
        <f>E634*F634</f>
        <v>69.959999999999994</v>
      </c>
    </row>
    <row r="635" spans="1:7" ht="45" x14ac:dyDescent="0.25">
      <c r="A635" s="27" t="s">
        <v>1117</v>
      </c>
      <c r="B635" s="27" t="s">
        <v>1118</v>
      </c>
      <c r="C635" s="18" t="s">
        <v>53</v>
      </c>
      <c r="D635" s="28" t="s">
        <v>1119</v>
      </c>
      <c r="E635" s="19">
        <v>1</v>
      </c>
      <c r="F635" s="20">
        <v>143.1</v>
      </c>
      <c r="G635" s="21">
        <f>E635*F635</f>
        <v>143.1</v>
      </c>
    </row>
    <row r="636" spans="1:7" ht="45" x14ac:dyDescent="0.25">
      <c r="A636" s="27" t="s">
        <v>1120</v>
      </c>
      <c r="B636" s="27" t="s">
        <v>1121</v>
      </c>
      <c r="C636" s="18" t="s">
        <v>53</v>
      </c>
      <c r="D636" s="28" t="s">
        <v>1122</v>
      </c>
      <c r="E636" s="19">
        <v>1</v>
      </c>
      <c r="F636" s="20">
        <v>74.2</v>
      </c>
      <c r="G636" s="21">
        <f>E636*F636</f>
        <v>74.2</v>
      </c>
    </row>
    <row r="637" spans="1:7" ht="60" x14ac:dyDescent="0.25">
      <c r="A637" s="27" t="s">
        <v>1123</v>
      </c>
      <c r="B637" s="27" t="s">
        <v>1124</v>
      </c>
      <c r="C637" s="18" t="s">
        <v>53</v>
      </c>
      <c r="D637" s="28" t="s">
        <v>1125</v>
      </c>
      <c r="E637" s="19">
        <v>2</v>
      </c>
      <c r="F637" s="20">
        <v>55.12</v>
      </c>
      <c r="G637" s="21">
        <f>E637*F637</f>
        <v>110.24</v>
      </c>
    </row>
    <row r="638" spans="1:7" ht="45" x14ac:dyDescent="0.25">
      <c r="A638" s="27" t="s">
        <v>1126</v>
      </c>
      <c r="B638" s="27" t="s">
        <v>952</v>
      </c>
      <c r="C638" s="18" t="s">
        <v>53</v>
      </c>
      <c r="D638" s="28" t="s">
        <v>953</v>
      </c>
      <c r="E638" s="19">
        <v>2</v>
      </c>
      <c r="F638" s="20">
        <v>6.36</v>
      </c>
      <c r="G638" s="21">
        <f>E638*F638</f>
        <v>12.72</v>
      </c>
    </row>
    <row r="639" spans="1:7" ht="45" x14ac:dyDescent="0.25">
      <c r="A639" s="27" t="s">
        <v>1127</v>
      </c>
      <c r="B639" s="27" t="s">
        <v>1128</v>
      </c>
      <c r="C639" s="18" t="s">
        <v>53</v>
      </c>
      <c r="D639" s="28" t="s">
        <v>1129</v>
      </c>
      <c r="E639" s="19">
        <v>1</v>
      </c>
      <c r="F639" s="20">
        <v>116.6</v>
      </c>
      <c r="G639" s="21">
        <f>E639*F639</f>
        <v>116.6</v>
      </c>
    </row>
    <row r="640" spans="1:7" ht="30" x14ac:dyDescent="0.25">
      <c r="A640" s="27" t="s">
        <v>1130</v>
      </c>
      <c r="B640" s="27" t="s">
        <v>973</v>
      </c>
      <c r="C640" s="18" t="s">
        <v>53</v>
      </c>
      <c r="D640" s="28" t="s">
        <v>974</v>
      </c>
      <c r="E640" s="19">
        <v>1</v>
      </c>
      <c r="F640" s="20">
        <v>18.02</v>
      </c>
      <c r="G640" s="21">
        <f>E640*F640</f>
        <v>18.02</v>
      </c>
    </row>
    <row r="641" spans="1:7" ht="60" x14ac:dyDescent="0.25">
      <c r="A641" s="27" t="s">
        <v>1131</v>
      </c>
      <c r="B641" s="27" t="s">
        <v>955</v>
      </c>
      <c r="C641" s="18" t="s">
        <v>53</v>
      </c>
      <c r="D641" s="28" t="s">
        <v>956</v>
      </c>
      <c r="E641" s="19">
        <v>1</v>
      </c>
      <c r="F641" s="20">
        <v>10.07</v>
      </c>
      <c r="G641" s="21">
        <f>E641*F641</f>
        <v>10.07</v>
      </c>
    </row>
    <row r="642" spans="1:7" ht="30" x14ac:dyDescent="0.25">
      <c r="A642" s="27" t="s">
        <v>1132</v>
      </c>
      <c r="B642" s="27" t="s">
        <v>958</v>
      </c>
      <c r="C642" s="18" t="s">
        <v>53</v>
      </c>
      <c r="D642" s="28" t="s">
        <v>959</v>
      </c>
      <c r="E642" s="19">
        <v>1</v>
      </c>
      <c r="F642" s="20">
        <v>9.01</v>
      </c>
      <c r="G642" s="21">
        <f>E642*F642</f>
        <v>9.01</v>
      </c>
    </row>
    <row r="643" spans="1:7" ht="45" x14ac:dyDescent="0.25">
      <c r="A643" s="27" t="s">
        <v>1133</v>
      </c>
      <c r="B643" s="27" t="s">
        <v>1134</v>
      </c>
      <c r="C643" s="18" t="s">
        <v>53</v>
      </c>
      <c r="D643" s="28" t="s">
        <v>1135</v>
      </c>
      <c r="E643" s="19">
        <v>4</v>
      </c>
      <c r="F643" s="20">
        <v>111.3</v>
      </c>
      <c r="G643" s="21">
        <f>E643*F643</f>
        <v>445.2</v>
      </c>
    </row>
    <row r="644" spans="1:7" ht="60" x14ac:dyDescent="0.25">
      <c r="A644" s="27" t="s">
        <v>1136</v>
      </c>
      <c r="B644" s="27" t="s">
        <v>1137</v>
      </c>
      <c r="C644" s="18" t="s">
        <v>53</v>
      </c>
      <c r="D644" s="28" t="s">
        <v>1138</v>
      </c>
      <c r="E644" s="19">
        <v>2</v>
      </c>
      <c r="F644" s="20">
        <v>44.52</v>
      </c>
      <c r="G644" s="21">
        <f>E644*F644</f>
        <v>89.04</v>
      </c>
    </row>
    <row r="645" spans="1:7" ht="45" x14ac:dyDescent="0.25">
      <c r="A645" s="27" t="s">
        <v>1139</v>
      </c>
      <c r="B645" s="27" t="s">
        <v>1140</v>
      </c>
      <c r="C645" s="18" t="s">
        <v>53</v>
      </c>
      <c r="D645" s="28" t="s">
        <v>1141</v>
      </c>
      <c r="E645" s="19">
        <v>2</v>
      </c>
      <c r="F645" s="20">
        <v>196.1</v>
      </c>
      <c r="G645" s="21">
        <f>E645*F645</f>
        <v>392.2</v>
      </c>
    </row>
    <row r="646" spans="1:7" ht="30" x14ac:dyDescent="0.25">
      <c r="A646" s="27" t="s">
        <v>1142</v>
      </c>
      <c r="B646" s="27" t="s">
        <v>1000</v>
      </c>
      <c r="C646" s="18" t="s">
        <v>53</v>
      </c>
      <c r="D646" s="28" t="s">
        <v>1001</v>
      </c>
      <c r="E646" s="19">
        <v>42</v>
      </c>
      <c r="F646" s="20">
        <v>0.53</v>
      </c>
      <c r="G646" s="21">
        <f>E646*F646</f>
        <v>22.26</v>
      </c>
    </row>
    <row r="647" spans="1:7" ht="30" x14ac:dyDescent="0.25">
      <c r="A647" s="27" t="s">
        <v>1143</v>
      </c>
      <c r="B647" s="27" t="s">
        <v>1003</v>
      </c>
      <c r="C647" s="18" t="s">
        <v>53</v>
      </c>
      <c r="D647" s="28" t="s">
        <v>1004</v>
      </c>
      <c r="E647" s="19">
        <v>8</v>
      </c>
      <c r="F647" s="20">
        <v>1.59</v>
      </c>
      <c r="G647" s="21">
        <f>E647*F647</f>
        <v>12.72</v>
      </c>
    </row>
    <row r="648" spans="1:7" ht="30" x14ac:dyDescent="0.25">
      <c r="A648" s="27" t="s">
        <v>1144</v>
      </c>
      <c r="B648" s="27" t="s">
        <v>1145</v>
      </c>
      <c r="C648" s="18" t="s">
        <v>53</v>
      </c>
      <c r="D648" s="28" t="s">
        <v>1146</v>
      </c>
      <c r="E648" s="19">
        <v>1</v>
      </c>
      <c r="F648" s="20">
        <v>318</v>
      </c>
      <c r="G648" s="21">
        <f>E648*F648</f>
        <v>318</v>
      </c>
    </row>
    <row r="649" spans="1:7" ht="45" x14ac:dyDescent="0.25">
      <c r="A649" s="27" t="s">
        <v>1147</v>
      </c>
      <c r="B649" s="27" t="s">
        <v>1148</v>
      </c>
      <c r="C649" s="18" t="s">
        <v>53</v>
      </c>
      <c r="D649" s="28" t="s">
        <v>1149</v>
      </c>
      <c r="E649" s="19">
        <v>3</v>
      </c>
      <c r="F649" s="20">
        <v>21.2</v>
      </c>
      <c r="G649" s="21">
        <f>E649*F649</f>
        <v>63.6</v>
      </c>
    </row>
    <row r="650" spans="1:7" x14ac:dyDescent="0.25">
      <c r="A650" s="18"/>
      <c r="B650" s="18"/>
      <c r="C650" s="18"/>
      <c r="D650" s="28"/>
      <c r="E650" s="19"/>
      <c r="F650" s="20"/>
      <c r="G650" s="21"/>
    </row>
    <row r="651" spans="1:7" s="5" customFormat="1" ht="12.75" x14ac:dyDescent="0.2">
      <c r="A651" s="26" t="s">
        <v>1150</v>
      </c>
      <c r="B651" s="26" t="s">
        <v>1151</v>
      </c>
      <c r="C651" s="22"/>
      <c r="D651" s="34" t="s">
        <v>1152</v>
      </c>
      <c r="E651" s="23"/>
      <c r="F651" s="24"/>
      <c r="G651" s="25">
        <f>SUM(G653:G655)</f>
        <v>1337.8</v>
      </c>
    </row>
    <row r="652" spans="1:7" x14ac:dyDescent="0.25">
      <c r="A652" s="18"/>
      <c r="B652" s="18"/>
      <c r="C652" s="18"/>
      <c r="D652" s="28"/>
      <c r="E652" s="19"/>
      <c r="F652" s="20"/>
      <c r="G652" s="21"/>
    </row>
    <row r="653" spans="1:7" ht="105" x14ac:dyDescent="0.25">
      <c r="A653" s="27" t="s">
        <v>1153</v>
      </c>
      <c r="B653" s="27" t="s">
        <v>1154</v>
      </c>
      <c r="C653" s="18" t="s">
        <v>53</v>
      </c>
      <c r="D653" s="28" t="s">
        <v>1155</v>
      </c>
      <c r="E653" s="19">
        <v>2</v>
      </c>
      <c r="F653" s="20">
        <v>132.66</v>
      </c>
      <c r="G653" s="21">
        <f>E653*F653</f>
        <v>265.32</v>
      </c>
    </row>
    <row r="654" spans="1:7" ht="120" x14ac:dyDescent="0.25">
      <c r="A654" s="27" t="s">
        <v>1156</v>
      </c>
      <c r="B654" s="27" t="s">
        <v>867</v>
      </c>
      <c r="C654" s="18" t="s">
        <v>46</v>
      </c>
      <c r="D654" s="28" t="s">
        <v>868</v>
      </c>
      <c r="E654" s="19">
        <v>20</v>
      </c>
      <c r="F654" s="20">
        <v>32.479999999999997</v>
      </c>
      <c r="G654" s="21">
        <f>E654*F654</f>
        <v>649.6</v>
      </c>
    </row>
    <row r="655" spans="1:7" ht="60" x14ac:dyDescent="0.25">
      <c r="A655" s="27" t="s">
        <v>1157</v>
      </c>
      <c r="B655" s="27" t="s">
        <v>860</v>
      </c>
      <c r="C655" s="18" t="s">
        <v>53</v>
      </c>
      <c r="D655" s="28" t="s">
        <v>861</v>
      </c>
      <c r="E655" s="19">
        <v>2</v>
      </c>
      <c r="F655" s="20">
        <v>211.44</v>
      </c>
      <c r="G655" s="21">
        <f>E655*F655</f>
        <v>422.88</v>
      </c>
    </row>
    <row r="656" spans="1:7" x14ac:dyDescent="0.25">
      <c r="A656" s="18"/>
      <c r="B656" s="18"/>
      <c r="C656" s="18"/>
      <c r="D656" s="28"/>
      <c r="E656" s="19"/>
      <c r="F656" s="20"/>
      <c r="G656" s="21"/>
    </row>
    <row r="657" spans="1:7" s="5" customFormat="1" ht="12.75" x14ac:dyDescent="0.2">
      <c r="A657" s="26" t="s">
        <v>1158</v>
      </c>
      <c r="B657" s="26" t="s">
        <v>1158</v>
      </c>
      <c r="C657" s="22"/>
      <c r="D657" s="34" t="s">
        <v>1159</v>
      </c>
      <c r="E657" s="23"/>
      <c r="F657" s="24"/>
      <c r="G657" s="25">
        <f>SUM(G659:G660)</f>
        <v>24450.76</v>
      </c>
    </row>
    <row r="658" spans="1:7" x14ac:dyDescent="0.25">
      <c r="A658" s="18"/>
      <c r="B658" s="18"/>
      <c r="C658" s="18"/>
      <c r="D658" s="28"/>
      <c r="E658" s="19"/>
      <c r="F658" s="20"/>
      <c r="G658" s="21"/>
    </row>
    <row r="659" spans="1:7" ht="120" x14ac:dyDescent="0.25">
      <c r="A659" s="27" t="s">
        <v>1160</v>
      </c>
      <c r="B659" s="27" t="s">
        <v>1161</v>
      </c>
      <c r="C659" s="18" t="s">
        <v>654</v>
      </c>
      <c r="D659" s="28" t="s">
        <v>1162</v>
      </c>
      <c r="E659" s="19">
        <v>1722</v>
      </c>
      <c r="F659" s="20">
        <v>7.78</v>
      </c>
      <c r="G659" s="21">
        <f>E659*F659</f>
        <v>13397.16</v>
      </c>
    </row>
    <row r="660" spans="1:7" ht="105" x14ac:dyDescent="0.25">
      <c r="A660" s="27" t="s">
        <v>1163</v>
      </c>
      <c r="B660" s="27" t="s">
        <v>881</v>
      </c>
      <c r="C660" s="18" t="s">
        <v>654</v>
      </c>
      <c r="D660" s="28" t="s">
        <v>882</v>
      </c>
      <c r="E660" s="19">
        <v>1640</v>
      </c>
      <c r="F660" s="20">
        <v>6.74</v>
      </c>
      <c r="G660" s="21">
        <f>E660*F660</f>
        <v>11053.6</v>
      </c>
    </row>
    <row r="661" spans="1:7" x14ac:dyDescent="0.25">
      <c r="A661" s="18"/>
      <c r="B661" s="18"/>
      <c r="C661" s="18"/>
      <c r="D661" s="28"/>
      <c r="E661" s="19"/>
      <c r="F661" s="20"/>
      <c r="G661" s="21"/>
    </row>
    <row r="662" spans="1:7" s="5" customFormat="1" ht="12.75" x14ac:dyDescent="0.2">
      <c r="A662" s="26" t="s">
        <v>1164</v>
      </c>
      <c r="B662" s="26" t="s">
        <v>1164</v>
      </c>
      <c r="C662" s="22"/>
      <c r="D662" s="34" t="s">
        <v>1165</v>
      </c>
      <c r="E662" s="23"/>
      <c r="F662" s="24"/>
      <c r="G662" s="25">
        <f>SUM(G664:G665)</f>
        <v>9948.65</v>
      </c>
    </row>
    <row r="663" spans="1:7" x14ac:dyDescent="0.25">
      <c r="A663" s="18"/>
      <c r="B663" s="18"/>
      <c r="C663" s="18"/>
      <c r="D663" s="28"/>
      <c r="E663" s="19"/>
      <c r="F663" s="20"/>
      <c r="G663" s="21"/>
    </row>
    <row r="664" spans="1:7" ht="120" x14ac:dyDescent="0.25">
      <c r="A664" s="27" t="s">
        <v>1166</v>
      </c>
      <c r="B664" s="27" t="s">
        <v>1161</v>
      </c>
      <c r="C664" s="18" t="s">
        <v>654</v>
      </c>
      <c r="D664" s="28" t="s">
        <v>1162</v>
      </c>
      <c r="E664" s="19">
        <v>1060</v>
      </c>
      <c r="F664" s="20">
        <v>7.78</v>
      </c>
      <c r="G664" s="21">
        <f>E664*F664</f>
        <v>8246.7999999999993</v>
      </c>
    </row>
    <row r="665" spans="1:7" ht="105" x14ac:dyDescent="0.25">
      <c r="A665" s="27" t="s">
        <v>1167</v>
      </c>
      <c r="B665" s="27" t="s">
        <v>881</v>
      </c>
      <c r="C665" s="18" t="s">
        <v>654</v>
      </c>
      <c r="D665" s="28" t="s">
        <v>882</v>
      </c>
      <c r="E665" s="19">
        <v>252.5</v>
      </c>
      <c r="F665" s="20">
        <v>6.74</v>
      </c>
      <c r="G665" s="21">
        <f>E665*F665</f>
        <v>1701.85</v>
      </c>
    </row>
    <row r="666" spans="1:7" x14ac:dyDescent="0.25">
      <c r="A666" s="18"/>
      <c r="B666" s="18"/>
      <c r="C666" s="18"/>
      <c r="D666" s="28"/>
      <c r="E666" s="19"/>
      <c r="F666" s="20"/>
      <c r="G666" s="21"/>
    </row>
    <row r="667" spans="1:7" s="5" customFormat="1" ht="12.75" x14ac:dyDescent="0.2">
      <c r="A667" s="26" t="s">
        <v>1168</v>
      </c>
      <c r="B667" s="26" t="s">
        <v>1168</v>
      </c>
      <c r="C667" s="22"/>
      <c r="D667" s="34" t="s">
        <v>1169</v>
      </c>
      <c r="E667" s="23"/>
      <c r="F667" s="24"/>
      <c r="G667" s="25">
        <f>SUM(G669:G670)</f>
        <v>932.8</v>
      </c>
    </row>
    <row r="668" spans="1:7" x14ac:dyDescent="0.25">
      <c r="A668" s="18"/>
      <c r="B668" s="18"/>
      <c r="C668" s="18"/>
      <c r="D668" s="28"/>
      <c r="E668" s="19"/>
      <c r="F668" s="20"/>
      <c r="G668" s="21"/>
    </row>
    <row r="669" spans="1:7" ht="45" x14ac:dyDescent="0.25">
      <c r="A669" s="27" t="s">
        <v>1170</v>
      </c>
      <c r="B669" s="27" t="s">
        <v>1171</v>
      </c>
      <c r="C669" s="18" t="s">
        <v>53</v>
      </c>
      <c r="D669" s="28" t="s">
        <v>1172</v>
      </c>
      <c r="E669" s="19">
        <v>1</v>
      </c>
      <c r="F669" s="20">
        <v>614.79999999999995</v>
      </c>
      <c r="G669" s="21">
        <f>E669*F669</f>
        <v>614.79999999999995</v>
      </c>
    </row>
    <row r="670" spans="1:7" ht="30" x14ac:dyDescent="0.25">
      <c r="A670" s="27" t="s">
        <v>1173</v>
      </c>
      <c r="B670" s="27" t="s">
        <v>1174</v>
      </c>
      <c r="C670" s="18" t="s">
        <v>53</v>
      </c>
      <c r="D670" s="28" t="s">
        <v>1175</v>
      </c>
      <c r="E670" s="19">
        <v>1</v>
      </c>
      <c r="F670" s="20">
        <v>318</v>
      </c>
      <c r="G670" s="21">
        <f>E670*F670</f>
        <v>318</v>
      </c>
    </row>
    <row r="671" spans="1:7" x14ac:dyDescent="0.25">
      <c r="A671" s="18"/>
      <c r="B671" s="18"/>
      <c r="C671" s="18"/>
      <c r="D671" s="28"/>
      <c r="E671" s="19"/>
      <c r="F671" s="20"/>
      <c r="G671" s="21"/>
    </row>
    <row r="672" spans="1:7" s="5" customFormat="1" ht="12.75" x14ac:dyDescent="0.2">
      <c r="A672" s="26" t="s">
        <v>1176</v>
      </c>
      <c r="B672" s="26" t="s">
        <v>1176</v>
      </c>
      <c r="C672" s="22"/>
      <c r="D672" s="34" t="s">
        <v>1177</v>
      </c>
      <c r="E672" s="23"/>
      <c r="F672" s="24"/>
      <c r="G672" s="25">
        <f>SUM(G674:G680)</f>
        <v>23695.1</v>
      </c>
    </row>
    <row r="673" spans="1:7" x14ac:dyDescent="0.25">
      <c r="A673" s="18"/>
      <c r="B673" s="18"/>
      <c r="C673" s="18"/>
      <c r="D673" s="28"/>
      <c r="E673" s="19"/>
      <c r="F673" s="20"/>
      <c r="G673" s="21"/>
    </row>
    <row r="674" spans="1:7" ht="30" x14ac:dyDescent="0.25">
      <c r="A674" s="27" t="s">
        <v>1178</v>
      </c>
      <c r="B674" s="27" t="s">
        <v>1179</v>
      </c>
      <c r="C674" s="18" t="s">
        <v>14</v>
      </c>
      <c r="D674" s="28" t="s">
        <v>1180</v>
      </c>
      <c r="E674" s="19">
        <v>3086.76</v>
      </c>
      <c r="F674" s="20">
        <v>1.47</v>
      </c>
      <c r="G674" s="21">
        <f>E674*F674</f>
        <v>4537.54</v>
      </c>
    </row>
    <row r="675" spans="1:7" ht="60" x14ac:dyDescent="0.25">
      <c r="A675" s="27" t="s">
        <v>1181</v>
      </c>
      <c r="B675" s="27" t="s">
        <v>1182</v>
      </c>
      <c r="C675" s="18" t="s">
        <v>1183</v>
      </c>
      <c r="D675" s="28" t="s">
        <v>1184</v>
      </c>
      <c r="E675" s="19">
        <v>34777.199999999997</v>
      </c>
      <c r="F675" s="20">
        <v>0.28000000000000003</v>
      </c>
      <c r="G675" s="21">
        <f>E675*F675</f>
        <v>9737.6200000000008</v>
      </c>
    </row>
    <row r="676" spans="1:7" ht="45" x14ac:dyDescent="0.25">
      <c r="A676" s="27" t="s">
        <v>1185</v>
      </c>
      <c r="B676" s="27" t="s">
        <v>1186</v>
      </c>
      <c r="C676" s="18" t="s">
        <v>14</v>
      </c>
      <c r="D676" s="28" t="s">
        <v>1187</v>
      </c>
      <c r="E676" s="19">
        <v>1501.82</v>
      </c>
      <c r="F676" s="20">
        <v>2.1</v>
      </c>
      <c r="G676" s="21">
        <f>E676*F676</f>
        <v>3153.82</v>
      </c>
    </row>
    <row r="677" spans="1:7" ht="60" x14ac:dyDescent="0.25">
      <c r="A677" s="27" t="s">
        <v>1188</v>
      </c>
      <c r="B677" s="27" t="s">
        <v>1189</v>
      </c>
      <c r="C677" s="18" t="s">
        <v>14</v>
      </c>
      <c r="D677" s="28" t="s">
        <v>1190</v>
      </c>
      <c r="E677" s="19">
        <v>84.18</v>
      </c>
      <c r="F677" s="20">
        <v>10.75</v>
      </c>
      <c r="G677" s="21">
        <f>E677*F677</f>
        <v>904.94</v>
      </c>
    </row>
    <row r="678" spans="1:7" ht="75" x14ac:dyDescent="0.25">
      <c r="A678" s="27" t="s">
        <v>1191</v>
      </c>
      <c r="B678" s="27" t="s">
        <v>1192</v>
      </c>
      <c r="C678" s="18" t="s">
        <v>14</v>
      </c>
      <c r="D678" s="28" t="s">
        <v>1193</v>
      </c>
      <c r="E678" s="19">
        <v>77.56</v>
      </c>
      <c r="F678" s="20">
        <v>17.190000000000001</v>
      </c>
      <c r="G678" s="21">
        <f>E678*F678</f>
        <v>1333.26</v>
      </c>
    </row>
    <row r="679" spans="1:7" ht="45" x14ac:dyDescent="0.25">
      <c r="A679" s="27" t="s">
        <v>1194</v>
      </c>
      <c r="B679" s="27" t="s">
        <v>1195</v>
      </c>
      <c r="C679" s="18" t="s">
        <v>14</v>
      </c>
      <c r="D679" s="28" t="s">
        <v>1196</v>
      </c>
      <c r="E679" s="19">
        <v>21.4</v>
      </c>
      <c r="F679" s="20">
        <v>37.659999999999997</v>
      </c>
      <c r="G679" s="21">
        <f>E679*F679</f>
        <v>805.92</v>
      </c>
    </row>
    <row r="680" spans="1:7" ht="150" x14ac:dyDescent="0.25">
      <c r="A680" s="27" t="s">
        <v>1197</v>
      </c>
      <c r="B680" s="27" t="s">
        <v>1198</v>
      </c>
      <c r="C680" s="18" t="s">
        <v>145</v>
      </c>
      <c r="D680" s="28" t="s">
        <v>1199</v>
      </c>
      <c r="E680" s="19">
        <v>1800</v>
      </c>
      <c r="F680" s="20">
        <v>1.79</v>
      </c>
      <c r="G680" s="21">
        <f>E680*F680</f>
        <v>3222</v>
      </c>
    </row>
    <row r="681" spans="1:7" x14ac:dyDescent="0.25">
      <c r="A681" s="18"/>
      <c r="B681" s="18"/>
      <c r="C681" s="18"/>
      <c r="D681" s="28"/>
      <c r="E681" s="19"/>
      <c r="F681" s="20"/>
      <c r="G681" s="21"/>
    </row>
    <row r="682" spans="1:7" s="5" customFormat="1" ht="12.75" x14ac:dyDescent="0.2">
      <c r="A682" s="26" t="s">
        <v>1200</v>
      </c>
      <c r="B682" s="26" t="s">
        <v>1200</v>
      </c>
      <c r="C682" s="22"/>
      <c r="D682" s="34" t="s">
        <v>1201</v>
      </c>
      <c r="E682" s="23"/>
      <c r="F682" s="24"/>
      <c r="G682" s="25">
        <f>SUM(G684:G698)</f>
        <v>12740.51</v>
      </c>
    </row>
    <row r="683" spans="1:7" x14ac:dyDescent="0.25">
      <c r="A683" s="18"/>
      <c r="B683" s="18"/>
      <c r="C683" s="18"/>
      <c r="D683" s="28"/>
      <c r="E683" s="19"/>
      <c r="F683" s="20"/>
      <c r="G683" s="21"/>
    </row>
    <row r="684" spans="1:7" ht="150" x14ac:dyDescent="0.25">
      <c r="A684" s="27" t="s">
        <v>1202</v>
      </c>
      <c r="B684" s="27" t="s">
        <v>1203</v>
      </c>
      <c r="C684" s="18" t="s">
        <v>46</v>
      </c>
      <c r="D684" s="28" t="s">
        <v>1204</v>
      </c>
      <c r="E684" s="19">
        <v>228.5</v>
      </c>
      <c r="F684" s="20">
        <v>8.18</v>
      </c>
      <c r="G684" s="21">
        <f>E684*F684</f>
        <v>1869.13</v>
      </c>
    </row>
    <row r="685" spans="1:7" ht="60" x14ac:dyDescent="0.25">
      <c r="A685" s="27" t="s">
        <v>1205</v>
      </c>
      <c r="B685" s="27" t="s">
        <v>1206</v>
      </c>
      <c r="C685" s="18" t="s">
        <v>46</v>
      </c>
      <c r="D685" s="28" t="s">
        <v>1207</v>
      </c>
      <c r="E685" s="19">
        <v>10</v>
      </c>
      <c r="F685" s="20">
        <v>11.83</v>
      </c>
      <c r="G685" s="21">
        <f>E685*F685</f>
        <v>118.3</v>
      </c>
    </row>
    <row r="686" spans="1:7" ht="135" x14ac:dyDescent="0.25">
      <c r="A686" s="27" t="s">
        <v>1208</v>
      </c>
      <c r="B686" s="27" t="s">
        <v>1209</v>
      </c>
      <c r="C686" s="18" t="s">
        <v>53</v>
      </c>
      <c r="D686" s="28" t="s">
        <v>1210</v>
      </c>
      <c r="E686" s="19">
        <v>1</v>
      </c>
      <c r="F686" s="20">
        <v>77.22</v>
      </c>
      <c r="G686" s="21">
        <f>E686*F686</f>
        <v>77.22</v>
      </c>
    </row>
    <row r="687" spans="1:7" ht="45" x14ac:dyDescent="0.25">
      <c r="A687" s="27" t="s">
        <v>1211</v>
      </c>
      <c r="B687" s="27" t="s">
        <v>1212</v>
      </c>
      <c r="C687" s="18" t="s">
        <v>53</v>
      </c>
      <c r="D687" s="28" t="s">
        <v>1213</v>
      </c>
      <c r="E687" s="19">
        <v>2</v>
      </c>
      <c r="F687" s="20">
        <v>93.97</v>
      </c>
      <c r="G687" s="21">
        <f>E687*F687</f>
        <v>187.94</v>
      </c>
    </row>
    <row r="688" spans="1:7" ht="30" x14ac:dyDescent="0.25">
      <c r="A688" s="27" t="s">
        <v>1214</v>
      </c>
      <c r="B688" s="27" t="s">
        <v>1215</v>
      </c>
      <c r="C688" s="18" t="s">
        <v>46</v>
      </c>
      <c r="D688" s="28" t="s">
        <v>1216</v>
      </c>
      <c r="E688" s="19">
        <v>300</v>
      </c>
      <c r="F688" s="20">
        <v>0.71</v>
      </c>
      <c r="G688" s="21">
        <f>E688*F688</f>
        <v>213</v>
      </c>
    </row>
    <row r="689" spans="1:7" ht="45" x14ac:dyDescent="0.25">
      <c r="A689" s="27" t="s">
        <v>1217</v>
      </c>
      <c r="B689" s="27" t="s">
        <v>1218</v>
      </c>
      <c r="C689" s="18" t="s">
        <v>46</v>
      </c>
      <c r="D689" s="28" t="s">
        <v>1219</v>
      </c>
      <c r="E689" s="19">
        <v>20</v>
      </c>
      <c r="F689" s="20">
        <v>9.2799999999999994</v>
      </c>
      <c r="G689" s="21">
        <f>E689*F689</f>
        <v>185.6</v>
      </c>
    </row>
    <row r="690" spans="1:7" ht="105" x14ac:dyDescent="0.25">
      <c r="A690" s="27" t="s">
        <v>1220</v>
      </c>
      <c r="B690" s="27" t="s">
        <v>1221</v>
      </c>
      <c r="C690" s="18" t="s">
        <v>46</v>
      </c>
      <c r="D690" s="28" t="s">
        <v>1222</v>
      </c>
      <c r="E690" s="19">
        <v>2250</v>
      </c>
      <c r="F690" s="20">
        <v>3.11</v>
      </c>
      <c r="G690" s="21">
        <f>E690*F690</f>
        <v>6997.5</v>
      </c>
    </row>
    <row r="691" spans="1:7" ht="30" x14ac:dyDescent="0.25">
      <c r="A691" s="27" t="s">
        <v>1223</v>
      </c>
      <c r="B691" s="27" t="s">
        <v>1224</v>
      </c>
      <c r="C691" s="18" t="s">
        <v>53</v>
      </c>
      <c r="D691" s="28" t="s">
        <v>1225</v>
      </c>
      <c r="E691" s="19">
        <v>30</v>
      </c>
      <c r="F691" s="20">
        <v>10.73</v>
      </c>
      <c r="G691" s="21">
        <f>E691*F691</f>
        <v>321.89999999999998</v>
      </c>
    </row>
    <row r="692" spans="1:7" ht="30" x14ac:dyDescent="0.25">
      <c r="A692" s="27" t="s">
        <v>1226</v>
      </c>
      <c r="B692" s="27" t="s">
        <v>1227</v>
      </c>
      <c r="C692" s="18" t="s">
        <v>53</v>
      </c>
      <c r="D692" s="28" t="s">
        <v>1228</v>
      </c>
      <c r="E692" s="19">
        <v>2</v>
      </c>
      <c r="F692" s="20">
        <v>11.51</v>
      </c>
      <c r="G692" s="21">
        <f>E692*F692</f>
        <v>23.02</v>
      </c>
    </row>
    <row r="693" spans="1:7" ht="30" x14ac:dyDescent="0.25">
      <c r="A693" s="27" t="s">
        <v>1229</v>
      </c>
      <c r="B693" s="27" t="s">
        <v>1230</v>
      </c>
      <c r="C693" s="18" t="s">
        <v>53</v>
      </c>
      <c r="D693" s="28" t="s">
        <v>1231</v>
      </c>
      <c r="E693" s="19">
        <v>2</v>
      </c>
      <c r="F693" s="20">
        <v>14.69</v>
      </c>
      <c r="G693" s="21">
        <f>E693*F693</f>
        <v>29.38</v>
      </c>
    </row>
    <row r="694" spans="1:7" ht="75" x14ac:dyDescent="0.25">
      <c r="A694" s="27" t="s">
        <v>1232</v>
      </c>
      <c r="B694" s="27" t="s">
        <v>1233</v>
      </c>
      <c r="C694" s="18" t="s">
        <v>53</v>
      </c>
      <c r="D694" s="28" t="s">
        <v>1234</v>
      </c>
      <c r="E694" s="19">
        <v>4</v>
      </c>
      <c r="F694" s="20">
        <v>73.180000000000007</v>
      </c>
      <c r="G694" s="21">
        <f>E694*F694</f>
        <v>292.72000000000003</v>
      </c>
    </row>
    <row r="695" spans="1:7" ht="75" x14ac:dyDescent="0.25">
      <c r="A695" s="27" t="s">
        <v>1235</v>
      </c>
      <c r="B695" s="27" t="s">
        <v>1236</v>
      </c>
      <c r="C695" s="18" t="s">
        <v>53</v>
      </c>
      <c r="D695" s="28" t="s">
        <v>1237</v>
      </c>
      <c r="E695" s="19">
        <v>2</v>
      </c>
      <c r="F695" s="20">
        <v>12.08</v>
      </c>
      <c r="G695" s="21">
        <f>E695*F695</f>
        <v>24.16</v>
      </c>
    </row>
    <row r="696" spans="1:7" ht="75" x14ac:dyDescent="0.25">
      <c r="A696" s="27" t="s">
        <v>1238</v>
      </c>
      <c r="B696" s="27" t="s">
        <v>1239</v>
      </c>
      <c r="C696" s="18" t="s">
        <v>53</v>
      </c>
      <c r="D696" s="28" t="s">
        <v>1240</v>
      </c>
      <c r="E696" s="19">
        <v>4</v>
      </c>
      <c r="F696" s="20">
        <v>73.73</v>
      </c>
      <c r="G696" s="21">
        <f>E696*F696</f>
        <v>294.92</v>
      </c>
    </row>
    <row r="697" spans="1:7" ht="135" x14ac:dyDescent="0.25">
      <c r="A697" s="27" t="s">
        <v>1241</v>
      </c>
      <c r="B697" s="27" t="s">
        <v>1242</v>
      </c>
      <c r="C697" s="18" t="s">
        <v>53</v>
      </c>
      <c r="D697" s="28" t="s">
        <v>1243</v>
      </c>
      <c r="E697" s="19">
        <v>2</v>
      </c>
      <c r="F697" s="20">
        <v>620.38</v>
      </c>
      <c r="G697" s="21">
        <f>E697*F697</f>
        <v>1240.76</v>
      </c>
    </row>
    <row r="698" spans="1:7" ht="30" x14ac:dyDescent="0.25">
      <c r="A698" s="27" t="s">
        <v>1244</v>
      </c>
      <c r="B698" s="27" t="s">
        <v>1245</v>
      </c>
      <c r="C698" s="18" t="s">
        <v>1246</v>
      </c>
      <c r="D698" s="28" t="s">
        <v>1247</v>
      </c>
      <c r="E698" s="19">
        <v>48</v>
      </c>
      <c r="F698" s="20">
        <v>18.02</v>
      </c>
      <c r="G698" s="21">
        <f>E698*F698</f>
        <v>864.96</v>
      </c>
    </row>
    <row r="699" spans="1:7" x14ac:dyDescent="0.25">
      <c r="A699" s="18"/>
      <c r="B699" s="18"/>
      <c r="C699" s="18"/>
      <c r="D699" s="28"/>
      <c r="E699" s="19"/>
      <c r="F699" s="20"/>
      <c r="G699" s="21"/>
    </row>
    <row r="700" spans="1:7" s="5" customFormat="1" ht="12.75" x14ac:dyDescent="0.2">
      <c r="A700" s="26" t="s">
        <v>1248</v>
      </c>
      <c r="B700" s="26" t="s">
        <v>1248</v>
      </c>
      <c r="C700" s="22"/>
      <c r="D700" s="34" t="s">
        <v>1249</v>
      </c>
      <c r="E700" s="23"/>
      <c r="F700" s="24"/>
      <c r="G700" s="25">
        <f>SUM(G702:G702)</f>
        <v>5325.82</v>
      </c>
    </row>
    <row r="701" spans="1:7" x14ac:dyDescent="0.25">
      <c r="A701" s="18"/>
      <c r="B701" s="18"/>
      <c r="C701" s="18"/>
      <c r="D701" s="28"/>
      <c r="E701" s="19"/>
      <c r="F701" s="20"/>
      <c r="G701" s="21"/>
    </row>
    <row r="702" spans="1:7" x14ac:dyDescent="0.25">
      <c r="A702" s="27" t="s">
        <v>1250</v>
      </c>
      <c r="B702" s="27" t="s">
        <v>1251</v>
      </c>
      <c r="C702" s="18" t="s">
        <v>53</v>
      </c>
      <c r="D702" s="28" t="s">
        <v>1252</v>
      </c>
      <c r="E702" s="19">
        <v>1</v>
      </c>
      <c r="F702" s="20">
        <v>5325.82</v>
      </c>
      <c r="G702" s="21">
        <f>E702*F702</f>
        <v>5325.82</v>
      </c>
    </row>
    <row r="703" spans="1:7" x14ac:dyDescent="0.25">
      <c r="A703" s="18"/>
      <c r="B703" s="18"/>
      <c r="C703" s="18"/>
      <c r="D703" s="28"/>
      <c r="E703" s="19"/>
      <c r="F703" s="20"/>
      <c r="G703" s="21"/>
    </row>
    <row r="704" spans="1:7" s="1" customFormat="1" ht="12.75" x14ac:dyDescent="0.2">
      <c r="A704" s="29"/>
      <c r="B704" s="29"/>
      <c r="C704" s="29"/>
      <c r="D704" s="35" t="s">
        <v>1253</v>
      </c>
      <c r="E704" s="30" t="str">
        <f>D1</f>
        <v>AM273250a Abastecimiento a Azoz (Solución desde línea Juslapeña)</v>
      </c>
      <c r="F704" s="31"/>
      <c r="G704" s="31"/>
    </row>
    <row r="705" spans="1:7" s="4" customFormat="1" ht="11.25" x14ac:dyDescent="0.2">
      <c r="A705" s="14"/>
      <c r="B705" s="14"/>
      <c r="C705" s="14"/>
      <c r="D705" s="33" t="s">
        <v>4</v>
      </c>
      <c r="E705" s="15"/>
      <c r="F705" s="16"/>
      <c r="G705" s="17" t="s">
        <v>7</v>
      </c>
    </row>
    <row r="706" spans="1:7" x14ac:dyDescent="0.25">
      <c r="A706" s="18"/>
      <c r="B706" s="18"/>
      <c r="C706" s="18"/>
      <c r="D706" s="28" t="str">
        <f>D9</f>
        <v>CONDUCCIÓN 1.1</v>
      </c>
      <c r="E706" s="19"/>
      <c r="F706" s="20"/>
      <c r="G706" s="21">
        <f>G9</f>
        <v>229306.51</v>
      </c>
    </row>
    <row r="707" spans="1:7" x14ac:dyDescent="0.25">
      <c r="A707" s="18"/>
      <c r="B707" s="18"/>
      <c r="C707" s="18"/>
      <c r="D707" s="28" t="str">
        <f>D29</f>
        <v>ARQUETA CONEXIÓN</v>
      </c>
      <c r="E707" s="19"/>
      <c r="F707" s="20"/>
      <c r="G707" s="21">
        <f>G29</f>
        <v>8440.85</v>
      </c>
    </row>
    <row r="708" spans="1:7" x14ac:dyDescent="0.25">
      <c r="A708" s="18"/>
      <c r="B708" s="18"/>
      <c r="C708" s="18"/>
      <c r="D708" s="28" t="str">
        <f>D52</f>
        <v>VENTOSA V01</v>
      </c>
      <c r="E708" s="19"/>
      <c r="F708" s="20"/>
      <c r="G708" s="21">
        <f>G52</f>
        <v>3243.77</v>
      </c>
    </row>
    <row r="709" spans="1:7" x14ac:dyDescent="0.25">
      <c r="A709" s="18"/>
      <c r="B709" s="18"/>
      <c r="C709" s="18"/>
      <c r="D709" s="28" t="str">
        <f>D75</f>
        <v>DESAGÜE D01</v>
      </c>
      <c r="E709" s="19"/>
      <c r="F709" s="20"/>
      <c r="G709" s="21">
        <f>G75</f>
        <v>3988.76</v>
      </c>
    </row>
    <row r="710" spans="1:7" x14ac:dyDescent="0.25">
      <c r="A710" s="18"/>
      <c r="B710" s="18"/>
      <c r="C710" s="18"/>
      <c r="D710" s="28" t="str">
        <f>D98</f>
        <v>VENTOSA V02</v>
      </c>
      <c r="E710" s="19"/>
      <c r="F710" s="20"/>
      <c r="G710" s="21">
        <f>G98</f>
        <v>3243.77</v>
      </c>
    </row>
    <row r="711" spans="1:7" x14ac:dyDescent="0.25">
      <c r="A711" s="18"/>
      <c r="B711" s="18"/>
      <c r="C711" s="18"/>
      <c r="D711" s="28" t="str">
        <f>D121</f>
        <v>DESAGÜE D02 Y DERIVACCIÓN</v>
      </c>
      <c r="E711" s="19"/>
      <c r="F711" s="20"/>
      <c r="G711" s="21">
        <f>G121</f>
        <v>4167.04</v>
      </c>
    </row>
    <row r="712" spans="1:7" x14ac:dyDescent="0.25">
      <c r="A712" s="18"/>
      <c r="B712" s="18"/>
      <c r="C712" s="18"/>
      <c r="D712" s="28" t="str">
        <f>D143</f>
        <v>VENTOSA V03</v>
      </c>
      <c r="E712" s="19"/>
      <c r="F712" s="20"/>
      <c r="G712" s="21">
        <f>G143</f>
        <v>3243.77</v>
      </c>
    </row>
    <row r="713" spans="1:7" x14ac:dyDescent="0.25">
      <c r="A713" s="18"/>
      <c r="B713" s="18"/>
      <c r="C713" s="18"/>
      <c r="D713" s="28" t="str">
        <f>D166</f>
        <v>DESAGÜE D03</v>
      </c>
      <c r="E713" s="19"/>
      <c r="F713" s="20"/>
      <c r="G713" s="21">
        <f>G166</f>
        <v>3971.87</v>
      </c>
    </row>
    <row r="714" spans="1:7" x14ac:dyDescent="0.25">
      <c r="A714" s="18"/>
      <c r="B714" s="18"/>
      <c r="C714" s="18"/>
      <c r="D714" s="28" t="str">
        <f>D189</f>
        <v>VENTOSA V04</v>
      </c>
      <c r="E714" s="19"/>
      <c r="F714" s="20"/>
      <c r="G714" s="21">
        <f>G189</f>
        <v>3243.77</v>
      </c>
    </row>
    <row r="715" spans="1:7" x14ac:dyDescent="0.25">
      <c r="A715" s="18"/>
      <c r="B715" s="18"/>
      <c r="C715" s="18"/>
      <c r="D715" s="28" t="str">
        <f>D214</f>
        <v>CONDUCCIÓN 1.2</v>
      </c>
      <c r="E715" s="19"/>
      <c r="F715" s="20"/>
      <c r="G715" s="21">
        <f>G214</f>
        <v>119986.11</v>
      </c>
    </row>
    <row r="716" spans="1:7" x14ac:dyDescent="0.25">
      <c r="A716" s="18"/>
      <c r="B716" s="18"/>
      <c r="C716" s="18"/>
      <c r="D716" s="28" t="str">
        <f>D242</f>
        <v>CONEXIÓN AZOZ</v>
      </c>
      <c r="E716" s="19"/>
      <c r="F716" s="20"/>
      <c r="G716" s="21">
        <f>G242</f>
        <v>5764.43</v>
      </c>
    </row>
    <row r="717" spans="1:7" x14ac:dyDescent="0.25">
      <c r="A717" s="18"/>
      <c r="B717" s="18"/>
      <c r="C717" s="18"/>
      <c r="D717" s="28" t="str">
        <f>D269</f>
        <v>DESAGÜE D1</v>
      </c>
      <c r="E717" s="19"/>
      <c r="F717" s="20"/>
      <c r="G717" s="21">
        <f>G269</f>
        <v>4191.6099999999997</v>
      </c>
    </row>
    <row r="718" spans="1:7" x14ac:dyDescent="0.25">
      <c r="A718" s="18"/>
      <c r="B718" s="18"/>
      <c r="C718" s="18"/>
      <c r="D718" s="28" t="str">
        <f>D292</f>
        <v>VENTOSA V1</v>
      </c>
      <c r="E718" s="19"/>
      <c r="F718" s="20"/>
      <c r="G718" s="21">
        <f>G292</f>
        <v>3420.36</v>
      </c>
    </row>
    <row r="719" spans="1:7" x14ac:dyDescent="0.25">
      <c r="A719" s="18"/>
      <c r="B719" s="18"/>
      <c r="C719" s="18"/>
      <c r="D719" s="28" t="str">
        <f>D315</f>
        <v>REDUCTORA DE PRESIÓN</v>
      </c>
      <c r="E719" s="19"/>
      <c r="F719" s="20"/>
      <c r="G719" s="21">
        <f>G315</f>
        <v>11273.55</v>
      </c>
    </row>
    <row r="720" spans="1:7" x14ac:dyDescent="0.25">
      <c r="A720" s="18"/>
      <c r="B720" s="18"/>
      <c r="C720" s="18"/>
      <c r="D720" s="28" t="str">
        <f>D349</f>
        <v>VENTOSA V2 Polideport</v>
      </c>
      <c r="E720" s="19"/>
      <c r="F720" s="20"/>
      <c r="G720" s="21">
        <f>G349</f>
        <v>3420.36</v>
      </c>
    </row>
    <row r="721" spans="1:7" x14ac:dyDescent="0.25">
      <c r="A721" s="18"/>
      <c r="B721" s="18"/>
      <c r="C721" s="18"/>
      <c r="D721" s="28" t="str">
        <f>D372</f>
        <v>CONEXIÓN POLIDEPORTIVO</v>
      </c>
      <c r="E721" s="19"/>
      <c r="F721" s="20"/>
      <c r="G721" s="21">
        <f>G372</f>
        <v>3835.68</v>
      </c>
    </row>
    <row r="722" spans="1:7" x14ac:dyDescent="0.25">
      <c r="A722" s="18"/>
      <c r="B722" s="18"/>
      <c r="C722" s="18"/>
      <c r="D722" s="28" t="str">
        <f>D383</f>
        <v>MOVIMIENTO DE TIERRAS</v>
      </c>
      <c r="E722" s="19"/>
      <c r="F722" s="20"/>
      <c r="G722" s="21">
        <f>G383</f>
        <v>28648.15</v>
      </c>
    </row>
    <row r="723" spans="1:7" x14ac:dyDescent="0.25">
      <c r="A723" s="18"/>
      <c r="B723" s="18"/>
      <c r="C723" s="18"/>
      <c r="D723" s="28" t="str">
        <f>D396</f>
        <v>URBANIZACIÓN Y ACCESO</v>
      </c>
      <c r="E723" s="19"/>
      <c r="F723" s="20"/>
      <c r="G723" s="21">
        <f>G396</f>
        <v>40453.129999999997</v>
      </c>
    </row>
    <row r="724" spans="1:7" x14ac:dyDescent="0.25">
      <c r="A724" s="18"/>
      <c r="B724" s="18"/>
      <c r="C724" s="18"/>
      <c r="D724" s="28" t="str">
        <f>D414</f>
        <v>ALBAÑILERÍA Y CERRAJERÍA</v>
      </c>
      <c r="E724" s="19"/>
      <c r="F724" s="20"/>
      <c r="G724" s="21">
        <f>G414</f>
        <v>38643.53</v>
      </c>
    </row>
    <row r="725" spans="1:7" x14ac:dyDescent="0.25">
      <c r="A725" s="18"/>
      <c r="B725" s="18"/>
      <c r="C725" s="18"/>
      <c r="D725" s="28" t="str">
        <f>D441</f>
        <v>ESTRUCTURA</v>
      </c>
      <c r="E725" s="19"/>
      <c r="F725" s="20"/>
      <c r="G725" s="21">
        <f>G441</f>
        <v>87251.69</v>
      </c>
    </row>
    <row r="726" spans="1:7" x14ac:dyDescent="0.25">
      <c r="A726" s="18"/>
      <c r="B726" s="18"/>
      <c r="C726" s="18"/>
      <c r="D726" s="28" t="str">
        <f>D461</f>
        <v>INSTALACIONES HIDRÁULICAS</v>
      </c>
      <c r="E726" s="19"/>
      <c r="F726" s="20"/>
      <c r="G726" s="21">
        <f>G461</f>
        <v>31049.73</v>
      </c>
    </row>
    <row r="727" spans="1:7" x14ac:dyDescent="0.25">
      <c r="A727" s="18"/>
      <c r="B727" s="18"/>
      <c r="C727" s="18"/>
      <c r="D727" s="28" t="str">
        <f>D506</f>
        <v>DRENAJE Y DESAGÜE</v>
      </c>
      <c r="E727" s="19"/>
      <c r="F727" s="20"/>
      <c r="G727" s="21">
        <f>G506</f>
        <v>10930.56</v>
      </c>
    </row>
    <row r="728" spans="1:7" x14ac:dyDescent="0.25">
      <c r="A728" s="18"/>
      <c r="B728" s="18"/>
      <c r="C728" s="18"/>
      <c r="D728" s="28" t="str">
        <f>D528</f>
        <v>OBRA CIVIL CPM</v>
      </c>
      <c r="E728" s="19"/>
      <c r="F728" s="20"/>
      <c r="G728" s="21">
        <f>G528</f>
        <v>7205.67</v>
      </c>
    </row>
    <row r="729" spans="1:7" x14ac:dyDescent="0.25">
      <c r="A729" s="18"/>
      <c r="B729" s="18"/>
      <c r="C729" s="18"/>
      <c r="D729" s="28" t="str">
        <f>D540</f>
        <v>ACOMETIDA A CGP</v>
      </c>
      <c r="E729" s="19"/>
      <c r="F729" s="20"/>
      <c r="G729" s="21">
        <f>G540</f>
        <v>60675.45</v>
      </c>
    </row>
    <row r="730" spans="1:7" x14ac:dyDescent="0.25">
      <c r="A730" s="18"/>
      <c r="B730" s="18"/>
      <c r="C730" s="18"/>
      <c r="D730" s="28" t="str">
        <f>D548</f>
        <v>CUADRO DE DISTRIBUCIÓN AZOZ</v>
      </c>
      <c r="E730" s="19"/>
      <c r="F730" s="20"/>
      <c r="G730" s="21">
        <f>G548</f>
        <v>11946.46</v>
      </c>
    </row>
    <row r="731" spans="1:7" x14ac:dyDescent="0.25">
      <c r="A731" s="18"/>
      <c r="B731" s="18"/>
      <c r="C731" s="18"/>
      <c r="D731" s="28" t="str">
        <f>D607</f>
        <v>INSTALACION EN DEPOSITO AZOZ-EZKABA</v>
      </c>
      <c r="E731" s="19"/>
      <c r="F731" s="20"/>
      <c r="G731" s="21">
        <f>G607</f>
        <v>5045.03</v>
      </c>
    </row>
    <row r="732" spans="1:7" x14ac:dyDescent="0.25">
      <c r="A732" s="18"/>
      <c r="B732" s="18"/>
      <c r="C732" s="18"/>
      <c r="D732" s="28" t="str">
        <f>D629</f>
        <v>CUADRO PROTECCION DEPOSITO AZOZ-EZKABA</v>
      </c>
      <c r="E732" s="19"/>
      <c r="F732" s="20"/>
      <c r="G732" s="21">
        <f>G629</f>
        <v>2821.93</v>
      </c>
    </row>
    <row r="733" spans="1:7" x14ac:dyDescent="0.25">
      <c r="A733" s="18"/>
      <c r="B733" s="18"/>
      <c r="C733" s="18"/>
      <c r="D733" s="28" t="str">
        <f>D651</f>
        <v>OBRA CIVIL INSTALACIONES ELECTRICAS DEPOSITO</v>
      </c>
      <c r="E733" s="19"/>
      <c r="F733" s="20"/>
      <c r="G733" s="21">
        <f>G651</f>
        <v>1337.8</v>
      </c>
    </row>
    <row r="734" spans="1:7" x14ac:dyDescent="0.25">
      <c r="A734" s="18"/>
      <c r="B734" s="18"/>
      <c r="C734" s="18"/>
      <c r="D734" s="28" t="str">
        <f>D657</f>
        <v>LINEA DISTRIBUCIÓN A CUADRO DEPOSITO AZOZ-EZKABA</v>
      </c>
      <c r="E734" s="19"/>
      <c r="F734" s="20"/>
      <c r="G734" s="21">
        <f>G657</f>
        <v>24450.76</v>
      </c>
    </row>
    <row r="735" spans="1:7" x14ac:dyDescent="0.25">
      <c r="A735" s="18"/>
      <c r="B735" s="18"/>
      <c r="C735" s="18"/>
      <c r="D735" s="28" t="str">
        <f>D662</f>
        <v>LINEA DISTRIBUCIÓN A CAUDALIMETRO MAQUIRRIAIN</v>
      </c>
      <c r="E735" s="19"/>
      <c r="F735" s="20"/>
      <c r="G735" s="21">
        <f>G662</f>
        <v>9948.65</v>
      </c>
    </row>
    <row r="736" spans="1:7" x14ac:dyDescent="0.25">
      <c r="A736" s="18"/>
      <c r="B736" s="18"/>
      <c r="C736" s="18"/>
      <c r="D736" s="28" t="str">
        <f>D667</f>
        <v>Realizac</v>
      </c>
      <c r="E736" s="19"/>
      <c r="F736" s="20"/>
      <c r="G736" s="21">
        <f>G667</f>
        <v>932.8</v>
      </c>
    </row>
    <row r="737" spans="1:7" x14ac:dyDescent="0.25">
      <c r="A737" s="18"/>
      <c r="B737" s="18"/>
      <c r="C737" s="18"/>
      <c r="D737" s="28" t="str">
        <f>D672</f>
        <v xml:space="preserve">GESTIÓN DE RESIDUOS. </v>
      </c>
      <c r="E737" s="19"/>
      <c r="F737" s="20"/>
      <c r="G737" s="21">
        <f>G672</f>
        <v>23695.1</v>
      </c>
    </row>
    <row r="738" spans="1:7" x14ac:dyDescent="0.25">
      <c r="A738" s="18"/>
      <c r="B738" s="18"/>
      <c r="C738" s="18"/>
      <c r="D738" s="28" t="str">
        <f>D682</f>
        <v xml:space="preserve">SEÑALIZACIÓN. AZOZ. </v>
      </c>
      <c r="E738" s="19"/>
      <c r="F738" s="20"/>
      <c r="G738" s="21">
        <f>G682</f>
        <v>12740.51</v>
      </c>
    </row>
    <row r="739" spans="1:7" x14ac:dyDescent="0.25">
      <c r="A739" s="18"/>
      <c r="B739" s="18"/>
      <c r="C739" s="18"/>
      <c r="D739" s="28" t="str">
        <f>D700</f>
        <v>SEGURIDAD Y SALUD. AZOZ.</v>
      </c>
      <c r="E739" s="19"/>
      <c r="F739" s="20"/>
      <c r="G739" s="21">
        <f>G700</f>
        <v>5325.82</v>
      </c>
    </row>
  </sheetData>
  <mergeCells count="2">
    <mergeCell ref="E1:G1"/>
    <mergeCell ref="E704:G70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SCPSA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2020-05-18T05:29:12Z</dcterms:created>
  <dcterms:modified xsi:type="dcterms:W3CDTF">2020-05-18T05:32:07Z</dcterms:modified>
</cp:coreProperties>
</file>